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vm_nas_b\pub$\mpao\CCM GHT72\FRME\2026\FRME 26-002 PRODE 2026\02.DCE PREPARATOIRE\"/>
    </mc:Choice>
  </mc:AlternateContent>
  <bookViews>
    <workbookView xWindow="360" yWindow="240" windowWidth="14940" windowHeight="8385" tabRatio="798" activeTab="3"/>
  </bookViews>
  <sheets>
    <sheet name="Lot 1" sheetId="36" r:id="rId1"/>
    <sheet name="Lot 2" sheetId="13" r:id="rId2"/>
    <sheet name="Lot 3" sheetId="38" r:id="rId3"/>
    <sheet name="Lot 4" sheetId="39" r:id="rId4"/>
  </sheets>
  <definedNames>
    <definedName name="_xlnm._FilterDatabase" localSheetId="0" hidden="1">'Lot 1'!$A$15:$F$15</definedName>
    <definedName name="_xlnm._FilterDatabase" localSheetId="1" hidden="1">'Lot 2'!$A$15:$F$15</definedName>
    <definedName name="_xlnm._FilterDatabase" localSheetId="2" hidden="1">'Lot 3'!$A$15:$F$15</definedName>
  </definedNames>
  <calcPr calcId="162913"/>
</workbook>
</file>

<file path=xl/calcChain.xml><?xml version="1.0" encoding="utf-8"?>
<calcChain xmlns="http://schemas.openxmlformats.org/spreadsheetml/2006/main">
  <c r="E15" i="39" l="1"/>
  <c r="F15" i="39" s="1"/>
  <c r="E14" i="39"/>
  <c r="F14" i="39" s="1"/>
  <c r="E13" i="39"/>
  <c r="F13" i="39" s="1"/>
  <c r="E12" i="39"/>
  <c r="F12" i="39" s="1"/>
  <c r="E11" i="39"/>
  <c r="F11" i="39" s="1"/>
  <c r="E10" i="39"/>
  <c r="F10" i="39" s="1"/>
  <c r="E9" i="39"/>
  <c r="F9" i="39" s="1"/>
  <c r="E8" i="39"/>
  <c r="F8" i="39" s="1"/>
  <c r="F123" i="38"/>
  <c r="F122" i="38"/>
  <c r="F121" i="38"/>
  <c r="F120" i="38"/>
  <c r="F119" i="38"/>
  <c r="F118" i="38"/>
  <c r="F117" i="38"/>
  <c r="F116" i="38"/>
  <c r="F115" i="38"/>
  <c r="F114" i="38"/>
  <c r="F113" i="38"/>
  <c r="F112" i="38"/>
  <c r="F111" i="38"/>
  <c r="F110" i="38"/>
  <c r="F109" i="38"/>
  <c r="F108" i="38"/>
  <c r="F107" i="38"/>
  <c r="F106" i="38"/>
  <c r="F105" i="38"/>
  <c r="F104" i="38"/>
  <c r="F103" i="38"/>
  <c r="F102" i="38"/>
  <c r="F101" i="38"/>
  <c r="F100" i="38"/>
  <c r="F99" i="38"/>
  <c r="F98" i="38"/>
  <c r="F97" i="38"/>
  <c r="F96" i="38"/>
  <c r="F95" i="38"/>
  <c r="F94" i="38"/>
  <c r="F93" i="38"/>
  <c r="F92" i="38"/>
  <c r="F91" i="38"/>
  <c r="F90" i="38"/>
  <c r="F89" i="38"/>
  <c r="F88" i="38"/>
  <c r="F87" i="38"/>
  <c r="F86" i="38"/>
  <c r="F85" i="38"/>
  <c r="F84" i="38"/>
  <c r="F83" i="38"/>
  <c r="F82" i="38"/>
  <c r="F81" i="38"/>
  <c r="F80" i="38"/>
  <c r="F79" i="38"/>
  <c r="F78" i="38"/>
  <c r="F77" i="38"/>
  <c r="F76" i="38"/>
  <c r="F75" i="38"/>
  <c r="F74" i="38"/>
  <c r="F73" i="38"/>
  <c r="F72" i="38"/>
  <c r="F71" i="38"/>
  <c r="F70" i="38"/>
  <c r="F69" i="38"/>
  <c r="F68" i="38"/>
  <c r="F67" i="38"/>
  <c r="F66" i="38"/>
  <c r="F65" i="38"/>
  <c r="F64" i="38"/>
  <c r="F63" i="38"/>
  <c r="F62" i="38"/>
  <c r="F61" i="38"/>
  <c r="F60" i="38"/>
  <c r="F59" i="38"/>
  <c r="F58" i="38"/>
  <c r="F57" i="38"/>
  <c r="F56" i="38"/>
  <c r="F55" i="38"/>
  <c r="F54" i="38"/>
  <c r="F53" i="38"/>
  <c r="F52" i="38"/>
  <c r="F51" i="38"/>
  <c r="F50" i="38"/>
  <c r="F49" i="38"/>
  <c r="F48" i="38"/>
  <c r="F47" i="38"/>
  <c r="F46" i="38"/>
  <c r="F45" i="38"/>
  <c r="F44" i="38"/>
  <c r="F43" i="38"/>
  <c r="F42" i="38"/>
  <c r="F41" i="38"/>
  <c r="F40" i="38"/>
  <c r="F39" i="38"/>
  <c r="F38" i="38"/>
  <c r="F37" i="38"/>
  <c r="F36" i="38"/>
  <c r="F35" i="38"/>
  <c r="F34" i="38"/>
  <c r="F33" i="38"/>
  <c r="F32" i="38"/>
  <c r="F31" i="38"/>
  <c r="F30" i="38"/>
  <c r="F29" i="38"/>
  <c r="F28" i="38"/>
  <c r="F23" i="38"/>
  <c r="F22" i="38"/>
  <c r="F21" i="38"/>
  <c r="F20" i="38"/>
  <c r="F19" i="38"/>
  <c r="F18" i="38"/>
  <c r="F17" i="38"/>
  <c r="F16" i="38"/>
  <c r="F155" i="13"/>
  <c r="F154" i="13"/>
  <c r="F153" i="13"/>
  <c r="F152" i="13"/>
  <c r="F151" i="13"/>
  <c r="F150" i="13"/>
  <c r="F149" i="13"/>
  <c r="F148" i="13"/>
  <c r="F147" i="13"/>
  <c r="F146" i="13"/>
  <c r="F145" i="13"/>
  <c r="F144" i="13"/>
  <c r="F143" i="13"/>
  <c r="F142" i="13"/>
  <c r="F141" i="13"/>
  <c r="F140" i="13"/>
  <c r="F139" i="13"/>
  <c r="F138" i="13"/>
  <c r="F137" i="13"/>
  <c r="F136" i="13"/>
  <c r="F135" i="13"/>
  <c r="F134" i="13"/>
  <c r="F133" i="13"/>
  <c r="F132" i="13"/>
  <c r="F131" i="13"/>
  <c r="F130" i="13"/>
  <c r="F129" i="13"/>
  <c r="F128" i="13"/>
  <c r="F127" i="13"/>
  <c r="F126" i="13"/>
  <c r="F125" i="13"/>
  <c r="F124" i="13"/>
  <c r="F123" i="13"/>
  <c r="F122" i="13"/>
  <c r="F121" i="13"/>
  <c r="F120" i="13"/>
  <c r="F119" i="13"/>
  <c r="F118" i="13"/>
  <c r="F117" i="13"/>
  <c r="F116" i="13"/>
  <c r="F115" i="13"/>
  <c r="F114" i="13"/>
  <c r="F113" i="13"/>
  <c r="F112" i="13"/>
  <c r="F111" i="13"/>
  <c r="F110" i="13"/>
  <c r="F109" i="13"/>
  <c r="F108" i="13"/>
  <c r="F107" i="13"/>
  <c r="F106" i="13"/>
  <c r="F105" i="13"/>
  <c r="F104" i="13"/>
  <c r="F103" i="13"/>
  <c r="F102" i="13"/>
  <c r="F101" i="13"/>
  <c r="F100" i="13"/>
  <c r="F99" i="13"/>
  <c r="F98" i="13"/>
  <c r="F97" i="13"/>
  <c r="F96" i="13"/>
  <c r="F95" i="13"/>
  <c r="F94" i="13"/>
  <c r="F93" i="13"/>
  <c r="F92" i="13"/>
  <c r="F91" i="13"/>
  <c r="F90" i="13"/>
  <c r="F89" i="13"/>
  <c r="F88" i="13"/>
  <c r="F87" i="13"/>
  <c r="F86" i="13"/>
  <c r="F85" i="13"/>
  <c r="F84" i="13"/>
  <c r="F83" i="13"/>
  <c r="F82" i="13"/>
  <c r="F81" i="13"/>
  <c r="F80" i="13"/>
  <c r="F79" i="13"/>
  <c r="F78" i="13"/>
  <c r="F77" i="13"/>
  <c r="F76" i="13"/>
  <c r="F75" i="13"/>
  <c r="F74" i="13"/>
  <c r="F73" i="13"/>
  <c r="F72" i="13"/>
  <c r="F71" i="13"/>
  <c r="F70" i="13"/>
  <c r="F69" i="13"/>
  <c r="F68" i="13"/>
  <c r="F67" i="13"/>
  <c r="F66" i="13"/>
  <c r="F65" i="13"/>
  <c r="F64" i="13"/>
  <c r="F63" i="13"/>
  <c r="F62" i="13"/>
  <c r="F61" i="13"/>
  <c r="F60" i="13"/>
  <c r="F59" i="13"/>
  <c r="F58" i="13"/>
  <c r="F57" i="13"/>
  <c r="F56" i="13"/>
  <c r="F55" i="13"/>
  <c r="F54" i="13"/>
  <c r="F53" i="13"/>
  <c r="F52" i="13"/>
  <c r="F51" i="13"/>
  <c r="F50" i="13"/>
  <c r="F49" i="13"/>
  <c r="F48" i="13"/>
  <c r="F43" i="13"/>
  <c r="F42" i="13"/>
  <c r="F41" i="13"/>
  <c r="F40" i="13"/>
  <c r="F39" i="13"/>
  <c r="F38" i="13"/>
  <c r="F37" i="13"/>
  <c r="F36" i="13"/>
  <c r="F35" i="13"/>
  <c r="F34" i="13"/>
  <c r="F33" i="13"/>
  <c r="F32" i="13"/>
  <c r="F31" i="13"/>
  <c r="F30" i="13"/>
  <c r="F29" i="13"/>
  <c r="F28" i="13"/>
  <c r="F27" i="13"/>
  <c r="F26" i="13"/>
  <c r="F25" i="13"/>
  <c r="F24" i="13"/>
  <c r="F23" i="13"/>
  <c r="F22" i="13"/>
  <c r="F21" i="13"/>
  <c r="F20" i="13"/>
  <c r="F19" i="13"/>
  <c r="F18" i="13"/>
  <c r="F17" i="13"/>
  <c r="F16" i="13"/>
  <c r="F156" i="36"/>
  <c r="F155" i="36"/>
  <c r="F154" i="36"/>
  <c r="F153" i="36"/>
  <c r="F152" i="36"/>
  <c r="F151" i="36"/>
  <c r="F150" i="36"/>
  <c r="F149" i="36"/>
  <c r="F148" i="36"/>
  <c r="F147" i="36"/>
  <c r="F146" i="36"/>
  <c r="F145" i="36"/>
  <c r="F144" i="36"/>
  <c r="F143" i="36"/>
  <c r="F142" i="36"/>
  <c r="F141" i="36"/>
  <c r="F140" i="36"/>
  <c r="F139" i="36"/>
  <c r="F138" i="36"/>
  <c r="F137" i="36"/>
  <c r="F136" i="36"/>
  <c r="F135" i="36"/>
  <c r="F134" i="36"/>
  <c r="F133" i="36"/>
  <c r="F132" i="36"/>
  <c r="F131" i="36"/>
  <c r="F130" i="36"/>
  <c r="F129" i="36"/>
  <c r="F128" i="36"/>
  <c r="F127" i="36"/>
  <c r="F126" i="36"/>
  <c r="F125" i="36"/>
  <c r="F124" i="36"/>
  <c r="F123" i="36"/>
  <c r="F122" i="36"/>
  <c r="F121" i="36"/>
  <c r="F120" i="36"/>
  <c r="F119" i="36"/>
  <c r="F118" i="36"/>
  <c r="F117" i="36"/>
  <c r="F116" i="36"/>
  <c r="F115" i="36"/>
  <c r="F114" i="36"/>
  <c r="F113" i="36"/>
  <c r="F112" i="36"/>
  <c r="F111" i="36"/>
  <c r="F110" i="36"/>
  <c r="F109" i="36"/>
  <c r="F108" i="36"/>
  <c r="F107" i="36"/>
  <c r="F106" i="36"/>
  <c r="F105" i="36"/>
  <c r="F104" i="36"/>
  <c r="F103" i="36"/>
  <c r="F102" i="36"/>
  <c r="F101" i="36"/>
  <c r="F100" i="36"/>
  <c r="F99" i="36"/>
  <c r="F98" i="36"/>
  <c r="F97" i="36"/>
  <c r="F96" i="36"/>
  <c r="F95" i="36"/>
  <c r="F94" i="36"/>
  <c r="F93" i="36"/>
  <c r="F92" i="36"/>
  <c r="F91" i="36"/>
  <c r="F90" i="36"/>
  <c r="F89" i="36"/>
  <c r="F88" i="36"/>
  <c r="F87" i="36"/>
  <c r="F86" i="36"/>
  <c r="F85" i="36"/>
  <c r="F84" i="36"/>
  <c r="F83" i="36"/>
  <c r="F82" i="36"/>
  <c r="F81" i="36"/>
  <c r="F80" i="36"/>
  <c r="F79" i="36"/>
  <c r="F78" i="36"/>
  <c r="F77" i="36"/>
  <c r="F76" i="36"/>
  <c r="F75" i="36"/>
  <c r="F74" i="36"/>
  <c r="F73" i="36"/>
  <c r="F72" i="36"/>
  <c r="F71" i="36"/>
  <c r="F70" i="36"/>
  <c r="F69" i="36"/>
  <c r="F68" i="36"/>
  <c r="F67" i="36"/>
  <c r="F66" i="36"/>
  <c r="F65" i="36"/>
  <c r="F64" i="36"/>
  <c r="F63" i="36"/>
  <c r="F62" i="36"/>
  <c r="F61" i="36"/>
  <c r="F60" i="36"/>
  <c r="F59" i="36"/>
  <c r="F58" i="36"/>
  <c r="F57" i="36"/>
  <c r="F56" i="36"/>
  <c r="F55" i="36"/>
  <c r="F54" i="36"/>
  <c r="F53" i="36"/>
  <c r="F48" i="36"/>
  <c r="F47" i="36"/>
  <c r="F46" i="36"/>
  <c r="F45" i="36"/>
  <c r="F44" i="36"/>
  <c r="F43" i="36"/>
  <c r="F42" i="36"/>
  <c r="F41" i="36"/>
  <c r="F40" i="36"/>
  <c r="F39" i="36"/>
  <c r="F38" i="36"/>
  <c r="F37" i="36"/>
  <c r="F36" i="36"/>
  <c r="F35" i="36"/>
  <c r="F34" i="36"/>
  <c r="F33" i="36"/>
  <c r="F32" i="36"/>
  <c r="F31" i="36"/>
  <c r="F30" i="36"/>
  <c r="F29" i="36"/>
  <c r="F28" i="36"/>
  <c r="F27" i="36"/>
  <c r="F26" i="36"/>
  <c r="F25" i="36"/>
  <c r="F24" i="36"/>
  <c r="F23" i="36"/>
  <c r="F22" i="36"/>
  <c r="F21" i="36"/>
  <c r="F20" i="36"/>
  <c r="F19" i="36"/>
  <c r="F18" i="36"/>
  <c r="F17" i="36"/>
  <c r="F16" i="36"/>
  <c r="F16" i="39" l="1"/>
  <c r="E16" i="39"/>
  <c r="F24" i="38"/>
  <c r="F44" i="13"/>
  <c r="F49" i="36"/>
</calcChain>
</file>

<file path=xl/sharedStrings.xml><?xml version="1.0" encoding="utf-8"?>
<sst xmlns="http://schemas.openxmlformats.org/spreadsheetml/2006/main" count="451" uniqueCount="273">
  <si>
    <t>Désignation et spécification de l'article</t>
  </si>
  <si>
    <t>référence
(obligatoire)</t>
  </si>
  <si>
    <t xml:space="preserve">Délai de réalisation </t>
  </si>
  <si>
    <t>montage en articulateur</t>
  </si>
  <si>
    <t>wax up avec gouttière de transfert</t>
  </si>
  <si>
    <t>inlay core céramisé</t>
  </si>
  <si>
    <t>couronne céramo-métallique</t>
  </si>
  <si>
    <t>plan de libération occlusale (gouttière de décompression pour le bruxisme)</t>
  </si>
  <si>
    <t>gouttière de fluoration souple</t>
  </si>
  <si>
    <t>gouttière de blanchiment souple</t>
  </si>
  <si>
    <t>gouttière de surélévation pour trouble de l’ATM</t>
  </si>
  <si>
    <t>prothèse amovible à base résine complet</t>
  </si>
  <si>
    <t xml:space="preserve">prothèse amovible à base résine 1 dent </t>
  </si>
  <si>
    <t xml:space="preserve">prothèse amovible à base résine 2 dents </t>
  </si>
  <si>
    <t xml:space="preserve">prothèse amovible à base résine 3 dents </t>
  </si>
  <si>
    <t xml:space="preserve">prothèse amovible à base résine 4 dents </t>
  </si>
  <si>
    <t xml:space="preserve">prothèse amovible à base résine 5 dents </t>
  </si>
  <si>
    <t xml:space="preserve">prothèse amovible à base résine 6 dents </t>
  </si>
  <si>
    <t xml:space="preserve">prothèse amovible à base résine 7 dents </t>
  </si>
  <si>
    <t xml:space="preserve">prothèse amovible à base résine 8 dents </t>
  </si>
  <si>
    <t xml:space="preserve">prothèse amovible à base résine 9 dents </t>
  </si>
  <si>
    <t xml:space="preserve">prothèse amovible à base résine 10 dents </t>
  </si>
  <si>
    <t xml:space="preserve">prothèse amovible à base résine 11 dents </t>
  </si>
  <si>
    <t xml:space="preserve">prothèse amovible à base résine 12 dents </t>
  </si>
  <si>
    <t xml:space="preserve">prothèse amovible à base résine 13 dents </t>
  </si>
  <si>
    <t xml:space="preserve">prothèse amovible à base résine 14 dents </t>
  </si>
  <si>
    <t>prothèse amovible à châssis métallique 1 dent</t>
  </si>
  <si>
    <t>prothèse amovible à châssis métallique 2 dents</t>
  </si>
  <si>
    <t>prothèse amovible à châssis métallique 3 dents</t>
  </si>
  <si>
    <t>prothèse amovible à châssis métallique 4 dents</t>
  </si>
  <si>
    <t>prothèse amovible à châssis métallique 5 dents</t>
  </si>
  <si>
    <t>prothèse amovible à châssis métallique 6 dents</t>
  </si>
  <si>
    <t>prothèse amovible à châssis métallique 7 dents</t>
  </si>
  <si>
    <t>prothèse amovible à châssis métallique 8 dents</t>
  </si>
  <si>
    <t>prothèse amovible à châssis métallique 9 dents</t>
  </si>
  <si>
    <t>prothèse amovible à châssis métallique 10 dents</t>
  </si>
  <si>
    <t>prothèse amovible à châssis métallique 11 dents</t>
  </si>
  <si>
    <t>prothèse amovible à châssis métallique 12 dents</t>
  </si>
  <si>
    <t>prothèse amovible à châssis métallique 13 dents</t>
  </si>
  <si>
    <t>prothèse amovible à châssis métallique 14 dents</t>
  </si>
  <si>
    <t>Châssis métallique nu (haut ou bas)</t>
  </si>
  <si>
    <t>adjonction d'une dent (dent incluse)</t>
  </si>
  <si>
    <t>adjonction dent (dent non incluse)</t>
  </si>
  <si>
    <t>adjonction d'un crochet métallique soudé</t>
  </si>
  <si>
    <t>adjonction d'un crochet métallique façonné</t>
  </si>
  <si>
    <t>Adjonction renfort simple</t>
  </si>
  <si>
    <t>adjonction d'un élément soudé sur prothèse amovible à châssis métallique</t>
  </si>
  <si>
    <r>
      <t xml:space="preserve">réparation de fracture sur prothèse amovible </t>
    </r>
    <r>
      <rPr>
        <sz val="11"/>
        <color indexed="8"/>
        <rFont val="Calibri"/>
        <family val="2"/>
      </rPr>
      <t>résine</t>
    </r>
  </si>
  <si>
    <t>réparation de fracture sur prothèse amovible à châssis métallique</t>
  </si>
  <si>
    <t>rebasage complet (bas ou haut)</t>
  </si>
  <si>
    <t>rebasage partiel</t>
  </si>
  <si>
    <t>Prothèse totale (haut et bas)</t>
  </si>
  <si>
    <t>porte empreinte individuel en résine (bas + haut)</t>
  </si>
  <si>
    <t>Porte empreinte individuel bas en résine</t>
  </si>
  <si>
    <t>Porte empreinte individuel haut en résine</t>
  </si>
  <si>
    <t>Coffrage d'empreinte haut</t>
  </si>
  <si>
    <t>Coffrage d'empreinte bas</t>
  </si>
  <si>
    <t>Coffrage d'empreinte haut + bas</t>
  </si>
  <si>
    <t>Protège-dents</t>
  </si>
  <si>
    <t>Base résine (haut ou bas) Stens</t>
  </si>
  <si>
    <t>base d'occlusion en résine</t>
  </si>
  <si>
    <t>base d'occlusion en cire (haut ou bas)</t>
  </si>
  <si>
    <t>Stens</t>
  </si>
  <si>
    <t>fil de renfort</t>
  </si>
  <si>
    <t>Modèle d'études</t>
  </si>
  <si>
    <t>Modèle impression 3D adjointe</t>
  </si>
  <si>
    <t>Montage directeur</t>
  </si>
  <si>
    <t>plaque de renfort en métal</t>
  </si>
  <si>
    <t>Plaque titane haut complet</t>
  </si>
  <si>
    <t>Plaque base résine</t>
  </si>
  <si>
    <t>dent contreplaquée</t>
  </si>
  <si>
    <t>dent massive en métal</t>
  </si>
  <si>
    <t>grille de renfort métallique</t>
  </si>
  <si>
    <t>Crochet ordinaire</t>
  </si>
  <si>
    <t>Crochet Acétal</t>
  </si>
  <si>
    <t>Crochet coulé</t>
  </si>
  <si>
    <t>Crochet Titane</t>
  </si>
  <si>
    <t>Façonnage crochet jonction simple</t>
  </si>
  <si>
    <t>Stabiliser base occlusion (bas ou haut)</t>
  </si>
  <si>
    <t>crochet esthétique  injecté en résine</t>
  </si>
  <si>
    <t>crochet esthétique en résine souple</t>
  </si>
  <si>
    <t>contention (par élément)</t>
  </si>
  <si>
    <t>Soudure laser</t>
  </si>
  <si>
    <t>Mise en articulateur</t>
  </si>
  <si>
    <t>montage prévisionnel (par élément)</t>
  </si>
  <si>
    <t>pilier céramo-métallique pour bridge</t>
  </si>
  <si>
    <t>pilier céramo-céramique pour bridge</t>
  </si>
  <si>
    <t>pilier métallique pour bridge</t>
  </si>
  <si>
    <t>inter céramo-métallique pour bridge</t>
  </si>
  <si>
    <t>Inter céramique</t>
  </si>
  <si>
    <t>Intermédiaire zircone (monobloc ou stratifiée)</t>
  </si>
  <si>
    <t>inter métallique pour bridge</t>
  </si>
  <si>
    <t>couronne céramo-céramique (hors monolithique)</t>
  </si>
  <si>
    <t>couronne monolithique zircone</t>
  </si>
  <si>
    <t>couronne zircone monobloc esthétique</t>
  </si>
  <si>
    <t>couronne zircone stratifiée</t>
  </si>
  <si>
    <t>Couronne céramo-zircone</t>
  </si>
  <si>
    <t>inlay core</t>
  </si>
  <si>
    <t>inlay core à clavette</t>
  </si>
  <si>
    <t>Inlay-core en métal précieux sous couronne céramique</t>
  </si>
  <si>
    <t>Inlay onlay métallique</t>
  </si>
  <si>
    <t>Onlay E.Max</t>
  </si>
  <si>
    <t>inlay onlay composite</t>
  </si>
  <si>
    <t>Overlay céramique</t>
  </si>
  <si>
    <t>chape de recouvrement de racine en métal</t>
  </si>
  <si>
    <t>attachement supra-radiculaire (parties male et femelle incluses)</t>
  </si>
  <si>
    <t>porte empreinte individuel en résine</t>
  </si>
  <si>
    <t>Base résine (haut ou bas) + Stens</t>
  </si>
  <si>
    <t>couronne provisoire</t>
  </si>
  <si>
    <t>Modèle impression 3D conjointe</t>
  </si>
  <si>
    <t>Fraisage (antérieur ou postérieur)</t>
  </si>
  <si>
    <t>fraisage pour crochet de PAP</t>
  </si>
  <si>
    <t>Glaçage des céramiques</t>
  </si>
  <si>
    <t>Facette céramique</t>
  </si>
  <si>
    <t>Facette résine</t>
  </si>
  <si>
    <t>montage sur articulateur programmable</t>
  </si>
  <si>
    <t>wax-up prospectif (par élément)</t>
  </si>
  <si>
    <t>Anse de liaison</t>
  </si>
  <si>
    <t>Biscuit</t>
  </si>
  <si>
    <t>joint céramique</t>
  </si>
  <si>
    <t>Armature Titane Bridge 10 éléments sans vis</t>
  </si>
  <si>
    <t>Armature Titane Bridge 11 éléments sans vis</t>
  </si>
  <si>
    <t>Armature Titane Bridge 12 éléments sans vis</t>
  </si>
  <si>
    <t>Armature Titane Bridge 13 éléments sans vis</t>
  </si>
  <si>
    <t>Armature Titane Bridge 14 éléments sans vis</t>
  </si>
  <si>
    <t>Pilier sur mesure Titane, avec vis</t>
  </si>
  <si>
    <t>Inter de bridge métal non précieux (CoCr, Ti)</t>
  </si>
  <si>
    <t>Couronne métal précieux (AuPd et Au)</t>
  </si>
  <si>
    <t>Couronne et bridge provisoire</t>
  </si>
  <si>
    <t>Bridge pilotis sur 4 implants (all in four)</t>
  </si>
  <si>
    <t>Bridge pilotis sur 6 implants (all in six)</t>
  </si>
  <si>
    <t>Bridge pilotis sur 8 implants</t>
  </si>
  <si>
    <t>Bridge transvissé armature CrCo 3 éléments sans vis</t>
  </si>
  <si>
    <t>Bridge transvissé armature CrCo 4 éléments sans vis</t>
  </si>
  <si>
    <t>Bridge transvissé armature zirc lab 2 éléments</t>
  </si>
  <si>
    <t>Bridge transvissé armature zircone lab 3 éléments</t>
  </si>
  <si>
    <t>Bridge transvissé armature zircone lab 4 éléments</t>
  </si>
  <si>
    <t>Bridge transvissé armature zircone lab 5 éléments</t>
  </si>
  <si>
    <t>Barre usinée pour all in four</t>
  </si>
  <si>
    <t>Barre usinée opur all in six</t>
  </si>
  <si>
    <t>Barre usinée pour 8 implants</t>
  </si>
  <si>
    <t>Vis définitive</t>
  </si>
  <si>
    <t>Prothèses amovibles provisoire 1 dent (montage + finition)</t>
  </si>
  <si>
    <t>Prothèses amovibles provisoire 2 dents (montage + finition)</t>
  </si>
  <si>
    <t>Prothèses amovibles provisoire 3 dents (montage + finition)</t>
  </si>
  <si>
    <t>Prothèses amovibles provisoire 4 dents (montage + finition)</t>
  </si>
  <si>
    <t>Prothèses amovibles provisoire 5 dents (montage + finition)</t>
  </si>
  <si>
    <t>Prothèses amovibles provisoire 6 dents (montage + finition)</t>
  </si>
  <si>
    <t>Prothèses amovibles provisoire 7 dents (montage + finition)</t>
  </si>
  <si>
    <t>Prothèses amovibles provisoire 8 dents (montage + finition)</t>
  </si>
  <si>
    <t>Prothèses amovibles provisoire 9 dents (montage + finition)</t>
  </si>
  <si>
    <t>Prothèses amovibles provisoire 10 dents (montage + finition)</t>
  </si>
  <si>
    <t>Prothèses amovibles provisoire 11 dents (montage + finition)</t>
  </si>
  <si>
    <t>Prothèses amovibles provisoire 12 dents (montage + finition)</t>
  </si>
  <si>
    <t>Prothèses amovibles provisoire 13 dents (montage + finition)</t>
  </si>
  <si>
    <t>Prothèses amovibles provisoire 14 dents (montage + finition)</t>
  </si>
  <si>
    <t>P.E.I</t>
  </si>
  <si>
    <t>Crochets</t>
  </si>
  <si>
    <t>Attachements de précision</t>
  </si>
  <si>
    <t>Barre de conjonction métal précieux</t>
  </si>
  <si>
    <t>Barre de conjonction métal précieux sur 2 implants</t>
  </si>
  <si>
    <t>Barre de conjonction métal précieux sur 4 implants</t>
  </si>
  <si>
    <t>Barre de conjonction métal non précieux</t>
  </si>
  <si>
    <t>Barre de conjonction métal non précieux sur 2 implants</t>
  </si>
  <si>
    <t>Barre de conjonction métal non précieux sur 4 implants</t>
  </si>
  <si>
    <t>Inlay-core à Clavette métal non précieux (CoCr, Ti)</t>
  </si>
  <si>
    <t>Inlay-core Clavette AuPd et Au</t>
  </si>
  <si>
    <t>Couronne et inter de bridge AuPd et Au</t>
  </si>
  <si>
    <t>Inlay-Onlay composite de laboratoire</t>
  </si>
  <si>
    <t>Inlay-Onlay céramique</t>
  </si>
  <si>
    <t>Inlay-Core Indirect</t>
  </si>
  <si>
    <t>Inlay-Onlay Or</t>
  </si>
  <si>
    <t>Inlay-Onlay AuPd</t>
  </si>
  <si>
    <t>Gouttière occlusale de protection</t>
  </si>
  <si>
    <t>Cire Wax up pour Mockup</t>
  </si>
  <si>
    <t>Modèle d'étude</t>
  </si>
  <si>
    <t>Essayage esthétique</t>
  </si>
  <si>
    <t>Boitier métallique VKS OC</t>
  </si>
  <si>
    <t>Wax Up esthétique</t>
  </si>
  <si>
    <t>Dent Ivoclar</t>
  </si>
  <si>
    <t>Dent Candulor</t>
  </si>
  <si>
    <t>Montage fausse gencive et dent résine</t>
  </si>
  <si>
    <t>Cire d'occlusion</t>
  </si>
  <si>
    <t>Lot 3 : Prothèses fixes et amovibles pour implants Straumann</t>
  </si>
  <si>
    <t>essayage dent sur cire 1 à 14 dents</t>
  </si>
  <si>
    <t>prothèse provisoire partielle (haut ou bas) 2 dents</t>
  </si>
  <si>
    <t>prothèse provisoire partielle (haut ou bas) 1 dent</t>
  </si>
  <si>
    <t>prothèse provisoire partielle (haut ou bas) 3 dents</t>
  </si>
  <si>
    <t>prothèse provisoire partielle (haut ou bas) 4 dents</t>
  </si>
  <si>
    <t>prothèse provisoire partielle (haut ou bas) 5 dents</t>
  </si>
  <si>
    <t>prothèse provisoire partielle (haut ou bas) 6 dents</t>
  </si>
  <si>
    <t>prothèse provisoire partielle (haut ou bas) 7 dents</t>
  </si>
  <si>
    <t>prothèse provisoire partielle (haut ou bas) 8 dents</t>
  </si>
  <si>
    <t>prothèse provisoire partielle (haut ou bas) 9 dents</t>
  </si>
  <si>
    <t>prothèse provisoire partielle (haut ou bas) 10 dents</t>
  </si>
  <si>
    <t>prothèse provisoire partielle (haut ou bas) 11 dents</t>
  </si>
  <si>
    <t>prothèse provisoire partielle (haut ou bas) 12 dents</t>
  </si>
  <si>
    <t>prothèse provisoire partielle (haut ou bas) 13 dents</t>
  </si>
  <si>
    <t>prothèse provisoire partielle (haut ou bas) 14 dents</t>
  </si>
  <si>
    <t>wax-up (par dent)</t>
  </si>
  <si>
    <t>pilier zircone pour bridge</t>
  </si>
  <si>
    <t>couronne coulée métallique</t>
  </si>
  <si>
    <t>couronne monobloc tout céramique hors zircone</t>
  </si>
  <si>
    <t>inlay onlay en céramique</t>
  </si>
  <si>
    <t>guide radiologique</t>
  </si>
  <si>
    <t>guide chirugicale</t>
  </si>
  <si>
    <t>Couronne métal non précieux (CoCr, Ti) scellée</t>
  </si>
  <si>
    <t>Couronne métal non précieux (CoCr, Ti) transvissée</t>
  </si>
  <si>
    <t>couronne céramique monolithique zircone scellée</t>
  </si>
  <si>
    <t>couronne céramique monolithique zircone transvissée</t>
  </si>
  <si>
    <t>couronne céramique monolithique hors zircone scellée</t>
  </si>
  <si>
    <t>Couronne stratifiée</t>
  </si>
  <si>
    <t>couronne céramique sur chape scellée</t>
  </si>
  <si>
    <t>couronne céramique sur chappe transvissée</t>
  </si>
  <si>
    <t>Couronne inter de bridge céramo céramique (zircone ou alumine)</t>
  </si>
  <si>
    <t>couronne céramique monolithique hors zircone (disilicate de lithium) sur base titane transvissée</t>
  </si>
  <si>
    <t>Couronne et inter de bridge céramique sur chape AuPd, Au</t>
  </si>
  <si>
    <t>couronne céramique sur chappe métallique (CoCr, Ti) scellée</t>
  </si>
  <si>
    <t>couronne céramique sur chappe métallique (CoCr, Ti) transvissée</t>
  </si>
  <si>
    <t>Inter céramique sur chape Cocr, Ti,…</t>
  </si>
  <si>
    <t>prothèse amovible complète</t>
  </si>
  <si>
    <t>Prothèses amovibles résine 7 dents (montage + finition)</t>
  </si>
  <si>
    <t>Prothèses amovibles résine 8 dents (montage + finition)</t>
  </si>
  <si>
    <t>Prothèses amovibles résine 9 dents (montage + finition)</t>
  </si>
  <si>
    <t>Prothèses amovibles résine 10 dents (montage + finition)</t>
  </si>
  <si>
    <t>Prothèses amovibles résine 11 dents (montage + finition)</t>
  </si>
  <si>
    <t>Prothèses amovibles résine 12 dents (montage + finition)</t>
  </si>
  <si>
    <t>Prothèses amovibles résine 13 dents (montage + finition)</t>
  </si>
  <si>
    <t>Prothèses amovibles résine 14 dents (montage + finition)</t>
  </si>
  <si>
    <t>Prothèses amovibles métalliques 1 dent (montage + finition)</t>
  </si>
  <si>
    <t>Prothèses amovibles métalliques 2 dents (montage + finition)</t>
  </si>
  <si>
    <t>Prothèses amovibles métalliques 3 dents (montage + finition)</t>
  </si>
  <si>
    <t>Prothèses amovibles métalliques 4 dents (montage + finition)</t>
  </si>
  <si>
    <t>Prothèses amovibles métalliques 5 dents (montage + finition)</t>
  </si>
  <si>
    <t>Prothèses amovibles métalliques 6 dents (montage + finition)</t>
  </si>
  <si>
    <t>Prothèses amovibles métalliques 7 dents (montage + finition)</t>
  </si>
  <si>
    <t>Prothèses amovibles métalliques 8 dents (montage + finition)</t>
  </si>
  <si>
    <t>Prothèses amovibles métalliques 9 dents (montage + finition)</t>
  </si>
  <si>
    <t>Prothèses amovibles métalliques 10 dents (montage + finition)</t>
  </si>
  <si>
    <t>Prothèses amovibles métalliques 11 dents (montage + finition)</t>
  </si>
  <si>
    <t>Prothèses amovibles métalliques 13 dents (montage + finition)</t>
  </si>
  <si>
    <t>Prothèses amovibles métalliques 12 dents (montage + finition)</t>
  </si>
  <si>
    <t>Prothèses amovibles métalliques 14 dents (montage + finition)</t>
  </si>
  <si>
    <t>DESIGNATION</t>
  </si>
  <si>
    <t>Référence fournisseur</t>
  </si>
  <si>
    <t>ANNEXE FINANCIERE (annexe à l'acte d'engagement)</t>
  </si>
  <si>
    <t>Lot 4 : Implants stériles STRAUMANN avec mise à disposition des ancillaires pour implantation et des cassettes chirurgicales correspondantes (d’environ L 290 mm , l 175 mm , h 62 mm)</t>
  </si>
  <si>
    <t>Composants spécifiques de prothèses (stabilisées de type Novaloc)</t>
  </si>
  <si>
    <t>Composants spécifiques de prothèses (type tournevis à stériliser)</t>
  </si>
  <si>
    <t>Composants spécifiques de prothèses (type clés à stériliser)</t>
  </si>
  <si>
    <r>
      <t xml:space="preserve">Implant Straumann titanium type Bone Level ou équivalent (taille la plus petite, diamètre le plus petit, revêtement de base)
</t>
    </r>
    <r>
      <rPr>
        <sz val="8"/>
        <color indexed="12"/>
        <rFont val="Arial"/>
        <family val="2"/>
      </rPr>
      <t>Fournir un fichier complément de gamme avec les tarifs proposés pour toutes les autres tailles, tous les autres diamêtres et les autres revêtements. Ces produits feront également partie du marché.</t>
    </r>
  </si>
  <si>
    <r>
      <rPr>
        <sz val="11"/>
        <rFont val="Arial"/>
        <family val="2"/>
      </rPr>
      <t>Implant Straumann titanium type Tissu Level standard Plus ou équivalent (taille la plus petite, diamètre le plus petit, revêtement de base)</t>
    </r>
    <r>
      <rPr>
        <sz val="10"/>
        <rFont val="Arial"/>
        <family val="2"/>
      </rPr>
      <t xml:space="preserve">
</t>
    </r>
    <r>
      <rPr>
        <sz val="8"/>
        <color indexed="12"/>
        <rFont val="Arial"/>
        <family val="2"/>
      </rPr>
      <t>Fournir un fichier complément de gamme avec les tarifs proposés pour toutes les autres tailles, tous les autres diamêtres et les autres revêtements. Ces produits feront également partie du marché.</t>
    </r>
  </si>
  <si>
    <r>
      <t xml:space="preserve">Implant Straumann titanium type Bone Level Tapered ou équivalent (taille la plus petite, diamètre le plus petit, revêtement de base)
</t>
    </r>
    <r>
      <rPr>
        <sz val="8"/>
        <color indexed="12"/>
        <rFont val="Arial"/>
        <family val="2"/>
      </rPr>
      <t>Fournir un fichier complément de gamme avec les tarifs proposés pour toutes les autres tailles, tous les autres diamêtres et les autres revêtements. Ces produits feront également partie du marché.</t>
    </r>
  </si>
  <si>
    <r>
      <t xml:space="preserve">Vis de cicatrisation (taille la plus petite, diamètre le plus petit)
</t>
    </r>
    <r>
      <rPr>
        <sz val="8"/>
        <color indexed="12"/>
        <rFont val="Arial"/>
        <family val="2"/>
      </rPr>
      <t>Fournir un fichier complément de gamme avec les tarifs proposés pour toutes les autres tailles et tous les autres diamêtres.Ces produits feront également partie du marché.</t>
    </r>
  </si>
  <si>
    <r>
      <t xml:space="preserve">Vis de couverture / fermeture (taille la plus petite, diamètre le plus petit)
</t>
    </r>
    <r>
      <rPr>
        <sz val="8"/>
        <color indexed="12"/>
        <rFont val="Arial"/>
        <family val="2"/>
      </rPr>
      <t>Fournir un fichier complément de gamme avec les tarifs proposés pour toutes les autres tailles et tous les autres diamêtres. Ces produits feront également partie du marché.</t>
    </r>
  </si>
  <si>
    <t>Quantité estimative annuelle</t>
  </si>
  <si>
    <t>Prix unitaire en € HT</t>
  </si>
  <si>
    <t>Total en € HT</t>
  </si>
  <si>
    <t>Total en € TTC</t>
  </si>
  <si>
    <t>Quantité estimative par an</t>
  </si>
  <si>
    <t>Libélé du produit</t>
  </si>
  <si>
    <t>Lot 1 : Prothèses adjointes et accessoires</t>
  </si>
  <si>
    <t>Lot 2 : Prothèses conjointes : couronnes et accessoires</t>
  </si>
  <si>
    <t>Prix unitaire en €</t>
  </si>
  <si>
    <t>Faux moignon céramisé</t>
  </si>
  <si>
    <t>Liste des réalisations obligatoires pour l'analyse financière</t>
  </si>
  <si>
    <t xml:space="preserve">TOTAL DU LOT 1  </t>
  </si>
  <si>
    <t xml:space="preserve">Liste des réalisations complémentaires obligatoires </t>
  </si>
  <si>
    <t xml:space="preserve">TOTAL DU LOT 2  </t>
  </si>
  <si>
    <t xml:space="preserve">TOTAL DU LOT 3  </t>
  </si>
  <si>
    <t xml:space="preserve">TOTAL DU LOT 4   </t>
  </si>
  <si>
    <t>Pour ce lot, la première liste comprend des réalisations précises ainsi que des colonnes à renseigner obligatoirement avec les prix proposés. Elle comprend des produits  qu'il est indispensable de pouvoir réaliser, les candidats devront y répondre complètement. Dans le cas contraire, l'offre serait rejetée. Cette première liste servira pour l'analyse financière entre les candidats. Ainsi, pour faciliter l'analyse des offres, il est donc demandé au candidat de renseigner les prix nets et le total.
La seconde liste comprend des réalisations complémentaires obligatoires également qu'il est indispensable de pouvoir réaliser, les candidats devront y répondre complètement. Dans le cas contraire, l'offre serait rejetée. Cette seconde liste du fait de son caractère complémentaire ne servira pas pour l'analyse financière.</t>
  </si>
  <si>
    <t>Total en € sans TVA car HT = TTC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</si>
</sst>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164" formatCode="#,##0.00\ &quot;€&quot;"/>
    <numFmt numFmtId="165" formatCode="_-* #,##0.00\ [$€-40C]_-;\-* #,##0.00\ [$€-40C]_-;_-* &quot;-&quot;??\ [$€-40C]_-;_-@_-"/>
    <numFmt numFmtId="166" formatCode="#,##0\ &quot;€&quot;"/>
  </numFmts>
  <fonts count="35" x14ac:knownFonts="1">
    <font>
      <sz val="10"/>
      <name val="Arial"/>
    </font>
    <font>
      <sz val="10"/>
      <name val="Century Gothic"/>
      <family val="2"/>
    </font>
    <font>
      <sz val="7"/>
      <name val="Century Gothic"/>
      <family val="2"/>
    </font>
    <font>
      <b/>
      <sz val="12"/>
      <name val="Century Gothic"/>
      <family val="2"/>
    </font>
    <font>
      <sz val="11"/>
      <name val="Comic Sans MS"/>
      <family val="4"/>
    </font>
    <font>
      <sz val="12"/>
      <name val="Century Gothic"/>
      <family val="2"/>
    </font>
    <font>
      <b/>
      <sz val="10"/>
      <name val="Century Gothic"/>
      <family val="2"/>
    </font>
    <font>
      <b/>
      <sz val="11"/>
      <name val="Comic Sans MS"/>
      <family val="4"/>
    </font>
    <font>
      <b/>
      <sz val="9"/>
      <name val="Century Gothic"/>
      <family val="2"/>
    </font>
    <font>
      <sz val="10"/>
      <name val="Arial"/>
      <family val="2"/>
    </font>
    <font>
      <b/>
      <sz val="14"/>
      <name val="Century Gothic"/>
      <family val="2"/>
    </font>
    <font>
      <sz val="14"/>
      <name val="Arial"/>
      <family val="2"/>
    </font>
    <font>
      <b/>
      <u/>
      <sz val="14"/>
      <name val="Century Gothic"/>
      <family val="2"/>
    </font>
    <font>
      <sz val="11"/>
      <color indexed="8"/>
      <name val="Calibri"/>
      <family val="2"/>
    </font>
    <font>
      <sz val="11"/>
      <name val="Calibri"/>
      <family val="2"/>
    </font>
    <font>
      <b/>
      <u/>
      <sz val="12"/>
      <name val="Arial Narrow"/>
      <family val="2"/>
    </font>
    <font>
      <b/>
      <sz val="12"/>
      <name val="Arial"/>
      <family val="2"/>
    </font>
    <font>
      <b/>
      <sz val="10"/>
      <name val="Arial"/>
      <family val="2"/>
    </font>
    <font>
      <sz val="11"/>
      <name val="Arial"/>
      <family val="2"/>
    </font>
    <font>
      <sz val="8"/>
      <color indexed="12"/>
      <name val="Arial"/>
      <family val="2"/>
    </font>
    <font>
      <b/>
      <sz val="18"/>
      <name val="Arial"/>
      <family val="2"/>
    </font>
    <font>
      <sz val="11"/>
      <color theme="1"/>
      <name val="Calibri"/>
      <family val="2"/>
      <scheme val="minor"/>
    </font>
    <font>
      <b/>
      <sz val="12"/>
      <color rgb="FFFF0000"/>
      <name val="Century Gothic"/>
      <family val="2"/>
    </font>
    <font>
      <sz val="11"/>
      <name val="Calibri"/>
      <family val="2"/>
      <scheme val="minor"/>
    </font>
    <font>
      <b/>
      <sz val="16"/>
      <color rgb="FFFF0000"/>
      <name val="Century Gothic"/>
      <family val="2"/>
    </font>
    <font>
      <b/>
      <sz val="10"/>
      <color rgb="FF7030A0"/>
      <name val="Century Gothic"/>
      <family val="2"/>
    </font>
    <font>
      <b/>
      <sz val="10"/>
      <color rgb="FF0000FF"/>
      <name val="Century Gothic"/>
      <family val="2"/>
    </font>
    <font>
      <b/>
      <sz val="18"/>
      <color theme="5" tint="-0.249977111117893"/>
      <name val="Calibri"/>
      <family val="2"/>
      <scheme val="minor"/>
    </font>
    <font>
      <b/>
      <sz val="14"/>
      <color rgb="FF00B050"/>
      <name val="Century Gothic"/>
      <family val="2"/>
    </font>
    <font>
      <b/>
      <sz val="18"/>
      <color rgb="FF0000FF"/>
      <name val="Calibri"/>
      <family val="2"/>
      <scheme val="minor"/>
    </font>
    <font>
      <b/>
      <sz val="16"/>
      <name val="Arial"/>
      <family val="2"/>
    </font>
    <font>
      <b/>
      <sz val="18"/>
      <color rgb="FF00B050"/>
      <name val="Century Gothic"/>
      <family val="2"/>
    </font>
    <font>
      <b/>
      <sz val="10"/>
      <color rgb="FF7030A0"/>
      <name val="Arial"/>
      <family val="2"/>
    </font>
    <font>
      <b/>
      <sz val="10"/>
      <color rgb="FF0000FF"/>
      <name val="Arial"/>
      <family val="2"/>
    </font>
    <font>
      <b/>
      <sz val="18"/>
      <color theme="5" tint="-0.249977111117893"/>
      <name val="Calibri"/>
      <family val="2"/>
    </font>
  </fonts>
  <fills count="9">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theme="0"/>
        <bgColor indexed="64"/>
      </patternFill>
    </fill>
    <fill>
      <patternFill patternType="solid">
        <fgColor theme="6" tint="0.59999389629810485"/>
        <bgColor indexed="64"/>
      </patternFill>
    </fill>
    <fill>
      <patternFill patternType="solid">
        <fgColor theme="2" tint="-0.249977111117893"/>
        <bgColor indexed="64"/>
      </patternFill>
    </fill>
    <fill>
      <patternFill patternType="solid">
        <fgColor theme="4" tint="0.59999389629810485"/>
        <bgColor indexed="64"/>
      </patternFill>
    </fill>
    <fill>
      <patternFill patternType="solid">
        <fgColor theme="9" tint="0.59999389629810485"/>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s>
  <cellStyleXfs count="5">
    <xf numFmtId="0" fontId="0" fillId="0" borderId="0"/>
    <xf numFmtId="44" fontId="21" fillId="0" borderId="0" applyFont="0" applyFill="0" applyBorder="0" applyAlignment="0" applyProtection="0"/>
    <xf numFmtId="0" fontId="9" fillId="0" borderId="0"/>
    <xf numFmtId="0" fontId="21" fillId="0" borderId="0"/>
    <xf numFmtId="0" fontId="5" fillId="0" borderId="0"/>
  </cellStyleXfs>
  <cellXfs count="83">
    <xf numFmtId="0" fontId="0" fillId="0" borderId="0" xfId="0"/>
    <xf numFmtId="0" fontId="1" fillId="0" borderId="0" xfId="0" applyFont="1"/>
    <xf numFmtId="0" fontId="3" fillId="0" borderId="0" xfId="0" applyFont="1" applyBorder="1" applyAlignment="1">
      <alignment horizontal="center"/>
    </xf>
    <xf numFmtId="0" fontId="2" fillId="0" borderId="1" xfId="0" applyFont="1" applyBorder="1"/>
    <xf numFmtId="0" fontId="2" fillId="0" borderId="0" xfId="0" applyFont="1"/>
    <xf numFmtId="0" fontId="6" fillId="0" borderId="0" xfId="0" applyFont="1" applyAlignment="1">
      <alignment horizontal="center"/>
    </xf>
    <xf numFmtId="0" fontId="2" fillId="0" borderId="1" xfId="0" applyFont="1" applyFill="1" applyBorder="1"/>
    <xf numFmtId="0" fontId="8" fillId="0" borderId="1" xfId="0" applyFont="1" applyFill="1" applyBorder="1" applyAlignment="1">
      <alignment horizontal="center"/>
    </xf>
    <xf numFmtId="0" fontId="8" fillId="0" borderId="2" xfId="0" applyFont="1" applyBorder="1" applyAlignment="1">
      <alignment horizontal="center" vertical="center" wrapText="1"/>
    </xf>
    <xf numFmtId="0" fontId="10" fillId="0" borderId="0" xfId="0" applyFont="1" applyBorder="1" applyAlignment="1">
      <alignment horizontal="center" vertical="center"/>
    </xf>
    <xf numFmtId="0" fontId="11" fillId="0" borderId="0" xfId="0" applyFont="1" applyBorder="1" applyAlignment="1">
      <alignment horizontal="center" vertical="center"/>
    </xf>
    <xf numFmtId="0" fontId="22" fillId="0" borderId="2" xfId="0" applyFont="1" applyBorder="1" applyAlignment="1">
      <alignment horizontal="center" vertical="center" wrapText="1"/>
    </xf>
    <xf numFmtId="0" fontId="2" fillId="0" borderId="3" xfId="0" applyFont="1" applyBorder="1"/>
    <xf numFmtId="0" fontId="9" fillId="0" borderId="0" xfId="0" applyFont="1" applyAlignment="1">
      <alignment horizontal="center"/>
    </xf>
    <xf numFmtId="0" fontId="9" fillId="0" borderId="0" xfId="0" applyFont="1"/>
    <xf numFmtId="0" fontId="15" fillId="0" borderId="0" xfId="0" applyFont="1"/>
    <xf numFmtId="0" fontId="9" fillId="0" borderId="1" xfId="0" applyFont="1" applyBorder="1" applyAlignment="1">
      <alignment horizontal="center"/>
    </xf>
    <xf numFmtId="0" fontId="17" fillId="4" borderId="1" xfId="0" applyFont="1" applyFill="1" applyBorder="1" applyAlignment="1">
      <alignment horizontal="center"/>
    </xf>
    <xf numFmtId="0" fontId="9" fillId="2" borderId="4" xfId="0" applyFont="1" applyFill="1" applyBorder="1" applyAlignment="1">
      <alignment horizontal="center"/>
    </xf>
    <xf numFmtId="0" fontId="9" fillId="4" borderId="1" xfId="0" applyFont="1" applyFill="1" applyBorder="1" applyAlignment="1">
      <alignment horizontal="center"/>
    </xf>
    <xf numFmtId="0" fontId="10" fillId="4" borderId="0" xfId="0" applyFont="1" applyFill="1" applyBorder="1" applyAlignment="1">
      <alignment horizontal="center" vertical="center"/>
    </xf>
    <xf numFmtId="0" fontId="11" fillId="4" borderId="0" xfId="0" applyFont="1" applyFill="1" applyBorder="1" applyAlignment="1">
      <alignment horizontal="center" vertical="center"/>
    </xf>
    <xf numFmtId="0" fontId="12" fillId="4" borderId="0" xfId="0" applyFont="1" applyFill="1" applyBorder="1" applyAlignment="1">
      <alignment vertical="center"/>
    </xf>
    <xf numFmtId="0" fontId="17" fillId="5" borderId="5"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16" fillId="5" borderId="7" xfId="0" applyFont="1" applyFill="1" applyBorder="1" applyAlignment="1">
      <alignment horizontal="center" vertical="center"/>
    </xf>
    <xf numFmtId="0" fontId="9" fillId="0" borderId="8" xfId="0" applyFont="1" applyBorder="1" applyAlignment="1">
      <alignment vertical="center" wrapText="1"/>
    </xf>
    <xf numFmtId="0" fontId="18" fillId="0" borderId="8" xfId="0" applyFont="1" applyBorder="1" applyAlignment="1">
      <alignment vertical="center" wrapText="1"/>
    </xf>
    <xf numFmtId="0" fontId="18" fillId="0" borderId="8" xfId="0" applyFont="1" applyBorder="1" applyAlignment="1">
      <alignment vertical="center"/>
    </xf>
    <xf numFmtId="0" fontId="7" fillId="6" borderId="13"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15" xfId="0" applyFont="1" applyFill="1" applyBorder="1" applyAlignment="1">
      <alignment horizontal="center" vertical="center"/>
    </xf>
    <xf numFmtId="0" fontId="23" fillId="0" borderId="8" xfId="3" applyFont="1" applyBorder="1" applyAlignment="1">
      <alignment horizontal="left" vertical="center"/>
    </xf>
    <xf numFmtId="0" fontId="23" fillId="0" borderId="8" xfId="3" applyFont="1" applyBorder="1" applyAlignment="1">
      <alignment horizontal="left"/>
    </xf>
    <xf numFmtId="0" fontId="23" fillId="0" borderId="16" xfId="3" applyFont="1" applyBorder="1" applyAlignment="1">
      <alignment horizontal="left" vertical="center"/>
    </xf>
    <xf numFmtId="0" fontId="2" fillId="0" borderId="11" xfId="0" applyFont="1" applyBorder="1"/>
    <xf numFmtId="0" fontId="2" fillId="0" borderId="17" xfId="0" applyFont="1" applyBorder="1"/>
    <xf numFmtId="0" fontId="14" fillId="0" borderId="8" xfId="0" applyFont="1" applyBorder="1"/>
    <xf numFmtId="165" fontId="1" fillId="0" borderId="9" xfId="0" applyNumberFormat="1" applyFont="1" applyFill="1" applyBorder="1"/>
    <xf numFmtId="0" fontId="14" fillId="0" borderId="8" xfId="0" applyFont="1" applyFill="1" applyBorder="1" applyAlignment="1">
      <alignment horizontal="left" vertical="center" wrapText="1"/>
    </xf>
    <xf numFmtId="0" fontId="21" fillId="0" borderId="8" xfId="3" applyBorder="1" applyAlignment="1">
      <alignment horizontal="left" vertical="center" wrapText="1"/>
    </xf>
    <xf numFmtId="0" fontId="21" fillId="0" borderId="8" xfId="3" applyBorder="1" applyAlignment="1">
      <alignment horizontal="left" wrapText="1"/>
    </xf>
    <xf numFmtId="0" fontId="2" fillId="0" borderId="3" xfId="0" applyFont="1" applyFill="1" applyBorder="1"/>
    <xf numFmtId="164" fontId="25" fillId="0" borderId="1" xfId="0" applyNumberFormat="1" applyFont="1" applyBorder="1" applyAlignment="1">
      <alignment horizontal="center" vertical="center"/>
    </xf>
    <xf numFmtId="0" fontId="26" fillId="0" borderId="1" xfId="0" applyFont="1" applyBorder="1" applyAlignment="1">
      <alignment horizontal="center" vertical="center"/>
    </xf>
    <xf numFmtId="164" fontId="6" fillId="0" borderId="9" xfId="0" applyNumberFormat="1" applyFont="1" applyBorder="1" applyAlignment="1">
      <alignment horizontal="center" vertical="center"/>
    </xf>
    <xf numFmtId="164" fontId="25" fillId="0" borderId="1" xfId="0" applyNumberFormat="1" applyFont="1" applyBorder="1" applyAlignment="1">
      <alignment horizontal="center"/>
    </xf>
    <xf numFmtId="0" fontId="26" fillId="0" borderId="1" xfId="0" applyFont="1" applyBorder="1" applyAlignment="1">
      <alignment horizontal="center"/>
    </xf>
    <xf numFmtId="164" fontId="6" fillId="0" borderId="9" xfId="0" applyNumberFormat="1" applyFont="1" applyBorder="1" applyAlignment="1">
      <alignment horizontal="center"/>
    </xf>
    <xf numFmtId="164" fontId="6" fillId="0" borderId="10" xfId="0" applyNumberFormat="1" applyFont="1" applyBorder="1" applyAlignment="1">
      <alignment horizontal="center"/>
    </xf>
    <xf numFmtId="0" fontId="29" fillId="0" borderId="26" xfId="3" applyFont="1" applyBorder="1" applyAlignment="1">
      <alignment horizontal="right" vertical="center"/>
    </xf>
    <xf numFmtId="0" fontId="29" fillId="0" borderId="0" xfId="3" applyFont="1" applyBorder="1" applyAlignment="1">
      <alignment horizontal="right" vertical="center"/>
    </xf>
    <xf numFmtId="166" fontId="24" fillId="4" borderId="27" xfId="0" applyNumberFormat="1" applyFont="1" applyFill="1" applyBorder="1" applyAlignment="1">
      <alignment horizontal="center" vertical="center"/>
    </xf>
    <xf numFmtId="164" fontId="25" fillId="0" borderId="11" xfId="0" applyNumberFormat="1" applyFont="1" applyBorder="1" applyAlignment="1">
      <alignment horizontal="center" vertical="center"/>
    </xf>
    <xf numFmtId="0" fontId="26" fillId="0" borderId="11" xfId="0" applyFont="1" applyBorder="1" applyAlignment="1">
      <alignment horizontal="center" vertical="center"/>
    </xf>
    <xf numFmtId="164" fontId="6" fillId="0" borderId="12" xfId="0" applyNumberFormat="1" applyFont="1" applyBorder="1" applyAlignment="1">
      <alignment horizontal="center" vertical="center"/>
    </xf>
    <xf numFmtId="166" fontId="31" fillId="0" borderId="25" xfId="0" applyNumberFormat="1" applyFont="1" applyBorder="1" applyAlignment="1">
      <alignment horizontal="center" vertical="center"/>
    </xf>
    <xf numFmtId="164" fontId="32" fillId="0" borderId="4" xfId="0" applyNumberFormat="1" applyFont="1" applyBorder="1" applyAlignment="1">
      <alignment horizontal="center" vertical="center"/>
    </xf>
    <xf numFmtId="0" fontId="33" fillId="0" borderId="4" xfId="0" applyFont="1" applyBorder="1" applyAlignment="1">
      <alignment horizontal="center" vertical="center"/>
    </xf>
    <xf numFmtId="164" fontId="17" fillId="0" borderId="4" xfId="0" applyNumberFormat="1" applyFont="1" applyBorder="1" applyAlignment="1">
      <alignment horizontal="center" vertical="center"/>
    </xf>
    <xf numFmtId="164" fontId="17" fillId="0" borderId="1" xfId="0" applyNumberFormat="1" applyFont="1" applyBorder="1" applyAlignment="1">
      <alignment horizontal="center" vertical="center"/>
    </xf>
    <xf numFmtId="164" fontId="32" fillId="0" borderId="1" xfId="0" applyNumberFormat="1" applyFont="1" applyBorder="1" applyAlignment="1">
      <alignment horizontal="center" vertical="center"/>
    </xf>
    <xf numFmtId="0" fontId="33" fillId="0" borderId="1" xfId="0" applyFont="1" applyBorder="1" applyAlignment="1">
      <alignment horizontal="center" vertical="center"/>
    </xf>
    <xf numFmtId="164" fontId="28" fillId="0" borderId="25" xfId="0" applyNumberFormat="1" applyFont="1" applyBorder="1" applyAlignment="1">
      <alignment horizontal="center" vertical="center"/>
    </xf>
    <xf numFmtId="0" fontId="27" fillId="0" borderId="24" xfId="3" applyFont="1" applyBorder="1" applyAlignment="1">
      <alignment horizontal="right" vertical="center"/>
    </xf>
    <xf numFmtId="0" fontId="27" fillId="0" borderId="2" xfId="3" applyFont="1" applyBorder="1" applyAlignment="1">
      <alignment horizontal="right" vertical="center"/>
    </xf>
    <xf numFmtId="0" fontId="24" fillId="8" borderId="26" xfId="0" applyFont="1" applyFill="1" applyBorder="1" applyAlignment="1">
      <alignment horizontal="center" vertical="center"/>
    </xf>
    <xf numFmtId="0" fontId="24" fillId="8" borderId="0" xfId="0" applyFont="1" applyFill="1" applyBorder="1" applyAlignment="1">
      <alignment horizontal="center" vertical="center"/>
    </xf>
    <xf numFmtId="0" fontId="24" fillId="8" borderId="27" xfId="0" applyFont="1" applyFill="1" applyBorder="1" applyAlignment="1">
      <alignment horizontal="center" vertical="center"/>
    </xf>
    <xf numFmtId="0" fontId="6" fillId="0" borderId="20" xfId="0" applyFont="1" applyBorder="1" applyAlignment="1">
      <alignment horizontal="left" vertical="center" wrapText="1"/>
    </xf>
    <xf numFmtId="0" fontId="6" fillId="0" borderId="0" xfId="0" applyFont="1" applyBorder="1" applyAlignment="1">
      <alignment horizontal="left" vertical="center" wrapText="1"/>
    </xf>
    <xf numFmtId="0" fontId="6" fillId="0" borderId="21" xfId="0" applyFont="1" applyBorder="1" applyAlignment="1">
      <alignment horizontal="left" vertical="center" wrapText="1"/>
    </xf>
    <xf numFmtId="0" fontId="20" fillId="7" borderId="0" xfId="0" applyFont="1" applyFill="1" applyBorder="1" applyAlignment="1">
      <alignment horizontal="center" vertical="center"/>
    </xf>
    <xf numFmtId="0" fontId="30" fillId="3" borderId="3" xfId="0" applyFont="1" applyFill="1" applyBorder="1" applyAlignment="1">
      <alignment horizontal="center" vertical="center"/>
    </xf>
    <xf numFmtId="0" fontId="30" fillId="3" borderId="2" xfId="0" applyFont="1" applyFill="1" applyBorder="1" applyAlignment="1">
      <alignment horizontal="center" vertical="center"/>
    </xf>
    <xf numFmtId="0" fontId="24" fillId="8" borderId="22" xfId="0" applyFont="1" applyFill="1" applyBorder="1" applyAlignment="1">
      <alignment horizontal="center" vertical="center"/>
    </xf>
    <xf numFmtId="0" fontId="24" fillId="8" borderId="20" xfId="0" applyFont="1" applyFill="1" applyBorder="1" applyAlignment="1">
      <alignment horizontal="center" vertical="center"/>
    </xf>
    <xf numFmtId="0" fontId="4" fillId="0" borderId="3" xfId="4" applyFont="1" applyBorder="1" applyAlignment="1">
      <alignment horizontal="center" vertical="center" wrapText="1"/>
    </xf>
    <xf numFmtId="0" fontId="4" fillId="0" borderId="2" xfId="4" applyFont="1" applyBorder="1" applyAlignment="1">
      <alignment horizontal="center" vertical="center" wrapText="1"/>
    </xf>
    <xf numFmtId="0" fontId="30" fillId="3" borderId="23" xfId="0" applyFont="1" applyFill="1" applyBorder="1" applyAlignment="1">
      <alignment horizontal="center" vertical="center" wrapText="1"/>
    </xf>
    <xf numFmtId="0" fontId="30" fillId="3" borderId="0" xfId="0" applyFont="1" applyFill="1" applyBorder="1" applyAlignment="1">
      <alignment horizontal="center" vertical="center" wrapText="1"/>
    </xf>
    <xf numFmtId="0" fontId="34" fillId="0" borderId="18" xfId="0" applyFont="1" applyFill="1" applyBorder="1" applyAlignment="1">
      <alignment horizontal="right" vertical="center" wrapText="1"/>
    </xf>
    <xf numFmtId="0" fontId="34" fillId="0" borderId="19" xfId="0" applyFont="1" applyFill="1" applyBorder="1" applyAlignment="1">
      <alignment horizontal="right" vertical="center" wrapText="1"/>
    </xf>
  </cellXfs>
  <cellStyles count="5">
    <cellStyle name="Monétaire 2" xfId="1"/>
    <cellStyle name="Normal" xfId="0" builtinId="0"/>
    <cellStyle name="Normal 2" xfId="2"/>
    <cellStyle name="Normal 3" xfId="3"/>
    <cellStyle name="Normal_637"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152400</xdr:colOff>
      <xdr:row>0</xdr:row>
      <xdr:rowOff>38100</xdr:rowOff>
    </xdr:from>
    <xdr:to>
      <xdr:col>0</xdr:col>
      <xdr:colOff>1543050</xdr:colOff>
      <xdr:row>1</xdr:row>
      <xdr:rowOff>609600</xdr:rowOff>
    </xdr:to>
    <xdr:pic>
      <xdr:nvPicPr>
        <xdr:cNvPr id="3199"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 y="38100"/>
          <a:ext cx="139065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171450</xdr:colOff>
      <xdr:row>0</xdr:row>
      <xdr:rowOff>85725</xdr:rowOff>
    </xdr:from>
    <xdr:to>
      <xdr:col>5</xdr:col>
      <xdr:colOff>2000250</xdr:colOff>
      <xdr:row>1</xdr:row>
      <xdr:rowOff>581025</xdr:rowOff>
    </xdr:to>
    <xdr:pic>
      <xdr:nvPicPr>
        <xdr:cNvPr id="3200" name="Imag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201400" y="85725"/>
          <a:ext cx="1828800"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104775</xdr:colOff>
      <xdr:row>0</xdr:row>
      <xdr:rowOff>57150</xdr:rowOff>
    </xdr:from>
    <xdr:to>
      <xdr:col>0</xdr:col>
      <xdr:colOff>1495425</xdr:colOff>
      <xdr:row>1</xdr:row>
      <xdr:rowOff>628650</xdr:rowOff>
    </xdr:to>
    <xdr:pic>
      <xdr:nvPicPr>
        <xdr:cNvPr id="2181" name="Image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 y="57150"/>
          <a:ext cx="139065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1609725</xdr:colOff>
      <xdr:row>0</xdr:row>
      <xdr:rowOff>123825</xdr:rowOff>
    </xdr:from>
    <xdr:to>
      <xdr:col>5</xdr:col>
      <xdr:colOff>1514475</xdr:colOff>
      <xdr:row>1</xdr:row>
      <xdr:rowOff>619125</xdr:rowOff>
    </xdr:to>
    <xdr:pic>
      <xdr:nvPicPr>
        <xdr:cNvPr id="2182" name="Image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867900" y="123825"/>
          <a:ext cx="1828800"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85725</xdr:colOff>
      <xdr:row>0</xdr:row>
      <xdr:rowOff>47625</xdr:rowOff>
    </xdr:from>
    <xdr:to>
      <xdr:col>0</xdr:col>
      <xdr:colOff>1476375</xdr:colOff>
      <xdr:row>1</xdr:row>
      <xdr:rowOff>619125</xdr:rowOff>
    </xdr:to>
    <xdr:pic>
      <xdr:nvPicPr>
        <xdr:cNvPr id="422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47625"/>
          <a:ext cx="139065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2162175</xdr:colOff>
      <xdr:row>0</xdr:row>
      <xdr:rowOff>85725</xdr:rowOff>
    </xdr:from>
    <xdr:to>
      <xdr:col>5</xdr:col>
      <xdr:colOff>1419225</xdr:colOff>
      <xdr:row>1</xdr:row>
      <xdr:rowOff>571500</xdr:rowOff>
    </xdr:to>
    <xdr:pic>
      <xdr:nvPicPr>
        <xdr:cNvPr id="4223" name="Imag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687050" y="85725"/>
          <a:ext cx="1828800"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85725</xdr:colOff>
      <xdr:row>0</xdr:row>
      <xdr:rowOff>28575</xdr:rowOff>
    </xdr:from>
    <xdr:to>
      <xdr:col>0</xdr:col>
      <xdr:colOff>1476375</xdr:colOff>
      <xdr:row>1</xdr:row>
      <xdr:rowOff>600075</xdr:rowOff>
    </xdr:to>
    <xdr:pic>
      <xdr:nvPicPr>
        <xdr:cNvPr id="1139"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28575"/>
          <a:ext cx="139065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495300</xdr:colOff>
      <xdr:row>0</xdr:row>
      <xdr:rowOff>104775</xdr:rowOff>
    </xdr:from>
    <xdr:to>
      <xdr:col>5</xdr:col>
      <xdr:colOff>838200</xdr:colOff>
      <xdr:row>1</xdr:row>
      <xdr:rowOff>600075</xdr:rowOff>
    </xdr:to>
    <xdr:pic>
      <xdr:nvPicPr>
        <xdr:cNvPr id="1140" name="Imag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972925" y="104775"/>
          <a:ext cx="1828800"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56"/>
  <sheetViews>
    <sheetView zoomScale="90" zoomScaleNormal="90" zoomScaleSheetLayoutView="100" workbookViewId="0">
      <pane ySplit="13" topLeftCell="A56" activePane="bottomLeft" state="frozen"/>
      <selection pane="bottomLeft" activeCell="A5" sqref="A5:F10"/>
    </sheetView>
  </sheetViews>
  <sheetFormatPr baseColWidth="10" defaultColWidth="11.42578125" defaultRowHeight="13.5" x14ac:dyDescent="0.25"/>
  <cols>
    <col min="1" max="1" width="82.7109375" style="1" customWidth="1"/>
    <col min="2" max="3" width="13.7109375" style="4" customWidth="1"/>
    <col min="4" max="4" width="22.28515625" style="4" customWidth="1"/>
    <col min="5" max="5" width="33" style="4" customWidth="1"/>
    <col min="6" max="6" width="32.140625" style="1" customWidth="1"/>
    <col min="7" max="7" width="12.42578125" style="1" customWidth="1"/>
    <col min="8" max="16384" width="11.42578125" style="1"/>
  </cols>
  <sheetData>
    <row r="1" spans="1:10" ht="29.25" customHeight="1" x14ac:dyDescent="0.25"/>
    <row r="2" spans="1:10" ht="55.5" customHeight="1" x14ac:dyDescent="0.25"/>
    <row r="3" spans="1:10" ht="21.75" customHeight="1" x14ac:dyDescent="0.25">
      <c r="A3" s="72" t="s">
        <v>245</v>
      </c>
      <c r="B3" s="72"/>
      <c r="C3" s="72"/>
      <c r="D3" s="72"/>
      <c r="E3" s="72"/>
      <c r="F3" s="72"/>
    </row>
    <row r="4" spans="1:10" ht="21.75" customHeight="1" x14ac:dyDescent="0.25">
      <c r="A4" s="10"/>
      <c r="B4" s="10"/>
      <c r="C4" s="10"/>
      <c r="D4" s="10"/>
      <c r="E4" s="10"/>
      <c r="F4" s="10"/>
    </row>
    <row r="5" spans="1:10" ht="9" customHeight="1" x14ac:dyDescent="0.25">
      <c r="A5" s="69" t="s">
        <v>271</v>
      </c>
      <c r="B5" s="69"/>
      <c r="C5" s="69"/>
      <c r="D5" s="69"/>
      <c r="E5" s="69"/>
      <c r="F5" s="69"/>
    </row>
    <row r="6" spans="1:10" x14ac:dyDescent="0.25">
      <c r="A6" s="70"/>
      <c r="B6" s="70"/>
      <c r="C6" s="70"/>
      <c r="D6" s="70"/>
      <c r="E6" s="70"/>
      <c r="F6" s="70"/>
    </row>
    <row r="7" spans="1:10" x14ac:dyDescent="0.25">
      <c r="A7" s="70"/>
      <c r="B7" s="70"/>
      <c r="C7" s="70"/>
      <c r="D7" s="70"/>
      <c r="E7" s="70"/>
      <c r="F7" s="70"/>
    </row>
    <row r="8" spans="1:10" x14ac:dyDescent="0.25">
      <c r="A8" s="70"/>
      <c r="B8" s="70"/>
      <c r="C8" s="70"/>
      <c r="D8" s="70"/>
      <c r="E8" s="70"/>
      <c r="F8" s="70"/>
    </row>
    <row r="9" spans="1:10" x14ac:dyDescent="0.25">
      <c r="A9" s="70"/>
      <c r="B9" s="70"/>
      <c r="C9" s="70"/>
      <c r="D9" s="70"/>
      <c r="E9" s="70"/>
      <c r="F9" s="70"/>
    </row>
    <row r="10" spans="1:10" ht="23.25" customHeight="1" x14ac:dyDescent="0.25">
      <c r="A10" s="71"/>
      <c r="B10" s="71"/>
      <c r="C10" s="71"/>
      <c r="D10" s="71"/>
      <c r="E10" s="71"/>
      <c r="F10" s="71"/>
    </row>
    <row r="11" spans="1:10" ht="17.25" customHeight="1" x14ac:dyDescent="0.25">
      <c r="A11" s="11"/>
      <c r="B11" s="8"/>
      <c r="C11" s="8"/>
      <c r="D11" s="8"/>
      <c r="E11" s="8"/>
      <c r="F11" s="8"/>
    </row>
    <row r="12" spans="1:10" ht="22.5" customHeight="1" x14ac:dyDescent="0.25">
      <c r="A12" s="73" t="s">
        <v>261</v>
      </c>
      <c r="B12" s="74"/>
      <c r="C12" s="74"/>
      <c r="D12" s="74"/>
      <c r="E12" s="74"/>
      <c r="F12" s="74"/>
      <c r="G12" s="22"/>
      <c r="H12" s="2"/>
      <c r="I12" s="2"/>
      <c r="J12" s="2"/>
    </row>
    <row r="13" spans="1:10" ht="18" customHeight="1" x14ac:dyDescent="0.25">
      <c r="A13" s="77" t="s">
        <v>0</v>
      </c>
      <c r="B13" s="78"/>
      <c r="C13" s="78"/>
      <c r="D13" s="78"/>
      <c r="E13" s="78"/>
      <c r="F13" s="78"/>
    </row>
    <row r="14" spans="1:10" ht="25.5" customHeight="1" thickBot="1" x14ac:dyDescent="0.3">
      <c r="A14" s="75" t="s">
        <v>265</v>
      </c>
      <c r="B14" s="76"/>
      <c r="C14" s="76"/>
      <c r="D14" s="76"/>
      <c r="E14" s="76"/>
      <c r="F14" s="76"/>
    </row>
    <row r="15" spans="1:10" ht="25.5" x14ac:dyDescent="0.25">
      <c r="A15" s="29" t="s">
        <v>260</v>
      </c>
      <c r="B15" s="30" t="s">
        <v>1</v>
      </c>
      <c r="C15" s="30" t="s">
        <v>2</v>
      </c>
      <c r="D15" s="30" t="s">
        <v>263</v>
      </c>
      <c r="E15" s="30" t="s">
        <v>259</v>
      </c>
      <c r="F15" s="31" t="s">
        <v>272</v>
      </c>
    </row>
    <row r="16" spans="1:10" ht="14.1" customHeight="1" x14ac:dyDescent="0.25">
      <c r="A16" s="41" t="s">
        <v>61</v>
      </c>
      <c r="B16" s="7"/>
      <c r="C16" s="7"/>
      <c r="D16" s="43"/>
      <c r="E16" s="44">
        <v>196</v>
      </c>
      <c r="F16" s="45">
        <f t="shared" ref="F16:F77" si="0">D16*E16</f>
        <v>0</v>
      </c>
    </row>
    <row r="17" spans="1:6" ht="14.1" customHeight="1" x14ac:dyDescent="0.25">
      <c r="A17" s="32" t="s">
        <v>97</v>
      </c>
      <c r="B17" s="3"/>
      <c r="C17" s="3"/>
      <c r="D17" s="46"/>
      <c r="E17" s="47">
        <v>117</v>
      </c>
      <c r="F17" s="48">
        <f t="shared" si="0"/>
        <v>0</v>
      </c>
    </row>
    <row r="18" spans="1:6" ht="14.1" customHeight="1" x14ac:dyDescent="0.25">
      <c r="A18" s="40" t="s">
        <v>40</v>
      </c>
      <c r="B18" s="7"/>
      <c r="C18" s="7"/>
      <c r="D18" s="43"/>
      <c r="E18" s="44">
        <v>110</v>
      </c>
      <c r="F18" s="45">
        <f t="shared" si="0"/>
        <v>0</v>
      </c>
    </row>
    <row r="19" spans="1:6" ht="14.1" customHeight="1" x14ac:dyDescent="0.25">
      <c r="A19" s="41" t="s">
        <v>48</v>
      </c>
      <c r="B19" s="7"/>
      <c r="C19" s="7"/>
      <c r="D19" s="43"/>
      <c r="E19" s="44">
        <v>40</v>
      </c>
      <c r="F19" s="45">
        <f t="shared" si="0"/>
        <v>0</v>
      </c>
    </row>
    <row r="20" spans="1:6" ht="14.1" customHeight="1" x14ac:dyDescent="0.25">
      <c r="A20" s="41" t="s">
        <v>186</v>
      </c>
      <c r="B20" s="7"/>
      <c r="C20" s="7"/>
      <c r="D20" s="43"/>
      <c r="E20" s="44">
        <v>34</v>
      </c>
      <c r="F20" s="45">
        <f t="shared" si="0"/>
        <v>0</v>
      </c>
    </row>
    <row r="21" spans="1:6" ht="14.1" customHeight="1" x14ac:dyDescent="0.25">
      <c r="A21" s="40" t="s">
        <v>25</v>
      </c>
      <c r="B21" s="7"/>
      <c r="C21" s="7"/>
      <c r="D21" s="43"/>
      <c r="E21" s="44">
        <v>30</v>
      </c>
      <c r="F21" s="45">
        <f t="shared" si="0"/>
        <v>0</v>
      </c>
    </row>
    <row r="22" spans="1:6" ht="14.1" customHeight="1" x14ac:dyDescent="0.25">
      <c r="A22" s="32" t="s">
        <v>201</v>
      </c>
      <c r="B22" s="3"/>
      <c r="C22" s="3"/>
      <c r="D22" s="46"/>
      <c r="E22" s="47">
        <v>28</v>
      </c>
      <c r="F22" s="48">
        <f t="shared" si="0"/>
        <v>0</v>
      </c>
    </row>
    <row r="23" spans="1:6" ht="14.1" customHeight="1" x14ac:dyDescent="0.25">
      <c r="A23" s="37" t="s">
        <v>199</v>
      </c>
      <c r="B23" s="7"/>
      <c r="C23" s="7"/>
      <c r="D23" s="43"/>
      <c r="E23" s="44">
        <v>23</v>
      </c>
      <c r="F23" s="45">
        <f t="shared" si="0"/>
        <v>0</v>
      </c>
    </row>
    <row r="24" spans="1:6" ht="14.1" customHeight="1" x14ac:dyDescent="0.25">
      <c r="A24" s="40" t="s">
        <v>43</v>
      </c>
      <c r="B24" s="7"/>
      <c r="C24" s="7"/>
      <c r="D24" s="43"/>
      <c r="E24" s="44">
        <v>13</v>
      </c>
      <c r="F24" s="45">
        <f t="shared" si="0"/>
        <v>0</v>
      </c>
    </row>
    <row r="25" spans="1:6" ht="14.1" customHeight="1" x14ac:dyDescent="0.25">
      <c r="A25" s="41" t="s">
        <v>46</v>
      </c>
      <c r="B25" s="7"/>
      <c r="C25" s="7"/>
      <c r="D25" s="43"/>
      <c r="E25" s="44">
        <v>10</v>
      </c>
      <c r="F25" s="45">
        <f t="shared" si="0"/>
        <v>0</v>
      </c>
    </row>
    <row r="26" spans="1:6" ht="14.1" customHeight="1" x14ac:dyDescent="0.25">
      <c r="A26" s="41" t="s">
        <v>67</v>
      </c>
      <c r="B26" s="7"/>
      <c r="C26" s="7"/>
      <c r="D26" s="43"/>
      <c r="E26" s="44">
        <v>8</v>
      </c>
      <c r="F26" s="45">
        <f t="shared" si="0"/>
        <v>0</v>
      </c>
    </row>
    <row r="27" spans="1:6" ht="14.1" customHeight="1" x14ac:dyDescent="0.25">
      <c r="A27" s="41" t="s">
        <v>49</v>
      </c>
      <c r="B27" s="7"/>
      <c r="C27" s="7"/>
      <c r="D27" s="43"/>
      <c r="E27" s="44">
        <v>7</v>
      </c>
      <c r="F27" s="45">
        <f t="shared" si="0"/>
        <v>0</v>
      </c>
    </row>
    <row r="28" spans="1:6" ht="14.1" customHeight="1" x14ac:dyDescent="0.25">
      <c r="A28" s="41" t="s">
        <v>71</v>
      </c>
      <c r="B28" s="7"/>
      <c r="C28" s="7"/>
      <c r="D28" s="43"/>
      <c r="E28" s="44">
        <v>7</v>
      </c>
      <c r="F28" s="45">
        <f t="shared" si="0"/>
        <v>0</v>
      </c>
    </row>
    <row r="29" spans="1:6" ht="14.1" customHeight="1" x14ac:dyDescent="0.25">
      <c r="A29" s="39" t="s">
        <v>7</v>
      </c>
      <c r="B29" s="7"/>
      <c r="C29" s="7"/>
      <c r="D29" s="43"/>
      <c r="E29" s="44">
        <v>6</v>
      </c>
      <c r="F29" s="45">
        <f t="shared" si="0"/>
        <v>0</v>
      </c>
    </row>
    <row r="30" spans="1:6" ht="14.1" customHeight="1" x14ac:dyDescent="0.25">
      <c r="A30" s="41" t="s">
        <v>63</v>
      </c>
      <c r="B30" s="7"/>
      <c r="C30" s="7"/>
      <c r="D30" s="43"/>
      <c r="E30" s="44">
        <v>6</v>
      </c>
      <c r="F30" s="45">
        <f t="shared" si="0"/>
        <v>0</v>
      </c>
    </row>
    <row r="31" spans="1:6" ht="14.1" customHeight="1" x14ac:dyDescent="0.25">
      <c r="A31" s="41" t="s">
        <v>64</v>
      </c>
      <c r="B31" s="7"/>
      <c r="C31" s="7"/>
      <c r="D31" s="43"/>
      <c r="E31" s="44">
        <v>4</v>
      </c>
      <c r="F31" s="45">
        <f t="shared" si="0"/>
        <v>0</v>
      </c>
    </row>
    <row r="32" spans="1:6" ht="14.1" customHeight="1" x14ac:dyDescent="0.25">
      <c r="A32" s="41" t="s">
        <v>73</v>
      </c>
      <c r="B32" s="7"/>
      <c r="C32" s="7"/>
      <c r="D32" s="43"/>
      <c r="E32" s="44">
        <v>4</v>
      </c>
      <c r="F32" s="45">
        <f t="shared" si="0"/>
        <v>0</v>
      </c>
    </row>
    <row r="33" spans="1:6" ht="14.1" customHeight="1" x14ac:dyDescent="0.25">
      <c r="A33" s="41" t="s">
        <v>82</v>
      </c>
      <c r="B33" s="3"/>
      <c r="C33" s="3"/>
      <c r="D33" s="46"/>
      <c r="E33" s="47">
        <v>4</v>
      </c>
      <c r="F33" s="48">
        <f t="shared" si="0"/>
        <v>0</v>
      </c>
    </row>
    <row r="34" spans="1:6" ht="14.1" customHeight="1" x14ac:dyDescent="0.25">
      <c r="A34" s="40" t="s">
        <v>20</v>
      </c>
      <c r="B34" s="7"/>
      <c r="C34" s="7"/>
      <c r="D34" s="43"/>
      <c r="E34" s="44">
        <v>3</v>
      </c>
      <c r="F34" s="45">
        <f t="shared" si="0"/>
        <v>0</v>
      </c>
    </row>
    <row r="35" spans="1:6" ht="14.1" customHeight="1" x14ac:dyDescent="0.25">
      <c r="A35" s="40" t="s">
        <v>21</v>
      </c>
      <c r="B35" s="7"/>
      <c r="C35" s="7"/>
      <c r="D35" s="43"/>
      <c r="E35" s="44">
        <v>3</v>
      </c>
      <c r="F35" s="45">
        <f t="shared" si="0"/>
        <v>0</v>
      </c>
    </row>
    <row r="36" spans="1:6" ht="14.1" customHeight="1" x14ac:dyDescent="0.25">
      <c r="A36" s="40" t="s">
        <v>22</v>
      </c>
      <c r="B36" s="7"/>
      <c r="C36" s="7"/>
      <c r="D36" s="43"/>
      <c r="E36" s="44">
        <v>3</v>
      </c>
      <c r="F36" s="45">
        <f t="shared" si="0"/>
        <v>0</v>
      </c>
    </row>
    <row r="37" spans="1:6" ht="14.1" customHeight="1" x14ac:dyDescent="0.25">
      <c r="A37" s="40" t="s">
        <v>23</v>
      </c>
      <c r="B37" s="7"/>
      <c r="C37" s="7"/>
      <c r="D37" s="43"/>
      <c r="E37" s="44">
        <v>3</v>
      </c>
      <c r="F37" s="45">
        <f t="shared" si="0"/>
        <v>0</v>
      </c>
    </row>
    <row r="38" spans="1:6" ht="14.1" customHeight="1" x14ac:dyDescent="0.25">
      <c r="A38" s="40" t="s">
        <v>24</v>
      </c>
      <c r="B38" s="7"/>
      <c r="C38" s="7"/>
      <c r="D38" s="43"/>
      <c r="E38" s="44">
        <v>2</v>
      </c>
      <c r="F38" s="45">
        <f t="shared" si="0"/>
        <v>0</v>
      </c>
    </row>
    <row r="39" spans="1:6" ht="14.1" customHeight="1" x14ac:dyDescent="0.25">
      <c r="A39" s="41" t="s">
        <v>50</v>
      </c>
      <c r="B39" s="7"/>
      <c r="C39" s="7"/>
      <c r="D39" s="43"/>
      <c r="E39" s="44">
        <v>2</v>
      </c>
      <c r="F39" s="45">
        <f t="shared" si="0"/>
        <v>0</v>
      </c>
    </row>
    <row r="40" spans="1:6" ht="14.1" customHeight="1" x14ac:dyDescent="0.25">
      <c r="A40" s="40" t="s">
        <v>12</v>
      </c>
      <c r="B40" s="7"/>
      <c r="C40" s="7"/>
      <c r="D40" s="43"/>
      <c r="E40" s="44">
        <v>1</v>
      </c>
      <c r="F40" s="45">
        <f t="shared" si="0"/>
        <v>0</v>
      </c>
    </row>
    <row r="41" spans="1:6" ht="14.1" customHeight="1" x14ac:dyDescent="0.25">
      <c r="A41" s="40" t="s">
        <v>13</v>
      </c>
      <c r="B41" s="7"/>
      <c r="C41" s="7"/>
      <c r="D41" s="43"/>
      <c r="E41" s="44">
        <v>1</v>
      </c>
      <c r="F41" s="45">
        <f t="shared" si="0"/>
        <v>0</v>
      </c>
    </row>
    <row r="42" spans="1:6" ht="14.1" customHeight="1" x14ac:dyDescent="0.25">
      <c r="A42" s="40" t="s">
        <v>14</v>
      </c>
      <c r="B42" s="7"/>
      <c r="C42" s="7"/>
      <c r="D42" s="43"/>
      <c r="E42" s="44">
        <v>1</v>
      </c>
      <c r="F42" s="45">
        <f t="shared" si="0"/>
        <v>0</v>
      </c>
    </row>
    <row r="43" spans="1:6" ht="14.1" customHeight="1" x14ac:dyDescent="0.25">
      <c r="A43" s="40" t="s">
        <v>15</v>
      </c>
      <c r="B43" s="7"/>
      <c r="C43" s="7"/>
      <c r="D43" s="43"/>
      <c r="E43" s="44">
        <v>1</v>
      </c>
      <c r="F43" s="45">
        <f t="shared" si="0"/>
        <v>0</v>
      </c>
    </row>
    <row r="44" spans="1:6" ht="14.1" customHeight="1" x14ac:dyDescent="0.25">
      <c r="A44" s="40" t="s">
        <v>16</v>
      </c>
      <c r="B44" s="7"/>
      <c r="C44" s="7"/>
      <c r="D44" s="43"/>
      <c r="E44" s="44">
        <v>1</v>
      </c>
      <c r="F44" s="45">
        <f t="shared" si="0"/>
        <v>0</v>
      </c>
    </row>
    <row r="45" spans="1:6" ht="14.1" customHeight="1" x14ac:dyDescent="0.25">
      <c r="A45" s="40" t="s">
        <v>17</v>
      </c>
      <c r="B45" s="7"/>
      <c r="C45" s="7"/>
      <c r="D45" s="43"/>
      <c r="E45" s="44">
        <v>1</v>
      </c>
      <c r="F45" s="45">
        <f t="shared" si="0"/>
        <v>0</v>
      </c>
    </row>
    <row r="46" spans="1:6" ht="14.1" customHeight="1" x14ac:dyDescent="0.25">
      <c r="A46" s="40" t="s">
        <v>18</v>
      </c>
      <c r="B46" s="7"/>
      <c r="C46" s="7"/>
      <c r="D46" s="43"/>
      <c r="E46" s="44">
        <v>1</v>
      </c>
      <c r="F46" s="45">
        <f t="shared" si="0"/>
        <v>0</v>
      </c>
    </row>
    <row r="47" spans="1:6" ht="14.1" customHeight="1" x14ac:dyDescent="0.25">
      <c r="A47" s="40" t="s">
        <v>19</v>
      </c>
      <c r="B47" s="7"/>
      <c r="C47" s="7"/>
      <c r="D47" s="43"/>
      <c r="E47" s="44">
        <v>1</v>
      </c>
      <c r="F47" s="45">
        <f t="shared" si="0"/>
        <v>0</v>
      </c>
    </row>
    <row r="48" spans="1:6" ht="14.1" customHeight="1" thickBot="1" x14ac:dyDescent="0.3">
      <c r="A48" s="32" t="s">
        <v>98</v>
      </c>
      <c r="B48" s="3"/>
      <c r="C48" s="3"/>
      <c r="D48" s="46"/>
      <c r="E48" s="47">
        <v>1</v>
      </c>
      <c r="F48" s="49">
        <f t="shared" si="0"/>
        <v>0</v>
      </c>
    </row>
    <row r="49" spans="1:6" ht="35.25" customHeight="1" thickBot="1" x14ac:dyDescent="0.3">
      <c r="A49" s="64" t="s">
        <v>266</v>
      </c>
      <c r="B49" s="65"/>
      <c r="C49" s="65"/>
      <c r="D49" s="65"/>
      <c r="E49" s="65"/>
      <c r="F49" s="56">
        <f>SUM(F16:F48)</f>
        <v>0</v>
      </c>
    </row>
    <row r="50" spans="1:6" ht="11.25" customHeight="1" x14ac:dyDescent="0.25">
      <c r="A50" s="50"/>
      <c r="B50" s="51"/>
      <c r="C50" s="51"/>
      <c r="D50" s="51"/>
      <c r="E50" s="51"/>
      <c r="F50" s="52"/>
    </row>
    <row r="51" spans="1:6" ht="25.5" customHeight="1" thickBot="1" x14ac:dyDescent="0.3">
      <c r="A51" s="66" t="s">
        <v>267</v>
      </c>
      <c r="B51" s="67"/>
      <c r="C51" s="67"/>
      <c r="D51" s="67"/>
      <c r="E51" s="67"/>
      <c r="F51" s="68"/>
    </row>
    <row r="52" spans="1:6" ht="25.5" x14ac:dyDescent="0.25">
      <c r="A52" s="29" t="s">
        <v>260</v>
      </c>
      <c r="B52" s="30" t="s">
        <v>1</v>
      </c>
      <c r="C52" s="30" t="s">
        <v>2</v>
      </c>
      <c r="D52" s="30" t="s">
        <v>263</v>
      </c>
      <c r="E52" s="30" t="s">
        <v>259</v>
      </c>
      <c r="F52" s="31" t="s">
        <v>272</v>
      </c>
    </row>
    <row r="53" spans="1:6" ht="14.1" customHeight="1" x14ac:dyDescent="0.25">
      <c r="A53" s="37" t="s">
        <v>3</v>
      </c>
      <c r="B53" s="7"/>
      <c r="C53" s="7"/>
      <c r="D53" s="43"/>
      <c r="E53" s="44">
        <v>1</v>
      </c>
      <c r="F53" s="45">
        <f t="shared" si="0"/>
        <v>0</v>
      </c>
    </row>
    <row r="54" spans="1:6" ht="14.1" customHeight="1" x14ac:dyDescent="0.25">
      <c r="A54" s="37" t="s">
        <v>4</v>
      </c>
      <c r="B54" s="7"/>
      <c r="C54" s="7"/>
      <c r="D54" s="43"/>
      <c r="E54" s="47">
        <v>1</v>
      </c>
      <c r="F54" s="45">
        <f t="shared" si="0"/>
        <v>0</v>
      </c>
    </row>
    <row r="55" spans="1:6" ht="14.1" customHeight="1" x14ac:dyDescent="0.25">
      <c r="A55" s="40" t="s">
        <v>11</v>
      </c>
      <c r="B55" s="7"/>
      <c r="C55" s="7"/>
      <c r="D55" s="43"/>
      <c r="E55" s="44">
        <v>1</v>
      </c>
      <c r="F55" s="45">
        <f t="shared" si="0"/>
        <v>0</v>
      </c>
    </row>
    <row r="56" spans="1:6" ht="14.1" customHeight="1" x14ac:dyDescent="0.25">
      <c r="A56" s="40" t="s">
        <v>26</v>
      </c>
      <c r="B56" s="7"/>
      <c r="C56" s="7"/>
      <c r="D56" s="43"/>
      <c r="E56" s="47">
        <v>1</v>
      </c>
      <c r="F56" s="45">
        <f t="shared" si="0"/>
        <v>0</v>
      </c>
    </row>
    <row r="57" spans="1:6" ht="14.1" customHeight="1" x14ac:dyDescent="0.25">
      <c r="A57" s="40" t="s">
        <v>27</v>
      </c>
      <c r="B57" s="7"/>
      <c r="C57" s="7"/>
      <c r="D57" s="43"/>
      <c r="E57" s="44">
        <v>1</v>
      </c>
      <c r="F57" s="45">
        <f t="shared" si="0"/>
        <v>0</v>
      </c>
    </row>
    <row r="58" spans="1:6" ht="14.1" customHeight="1" x14ac:dyDescent="0.25">
      <c r="A58" s="40" t="s">
        <v>28</v>
      </c>
      <c r="B58" s="7"/>
      <c r="C58" s="7"/>
      <c r="D58" s="43"/>
      <c r="E58" s="47">
        <v>1</v>
      </c>
      <c r="F58" s="45">
        <f t="shared" si="0"/>
        <v>0</v>
      </c>
    </row>
    <row r="59" spans="1:6" ht="14.1" customHeight="1" x14ac:dyDescent="0.25">
      <c r="A59" s="40" t="s">
        <v>29</v>
      </c>
      <c r="B59" s="7"/>
      <c r="C59" s="7"/>
      <c r="D59" s="43"/>
      <c r="E59" s="44">
        <v>1</v>
      </c>
      <c r="F59" s="45">
        <f t="shared" si="0"/>
        <v>0</v>
      </c>
    </row>
    <row r="60" spans="1:6" ht="14.1" customHeight="1" x14ac:dyDescent="0.25">
      <c r="A60" s="40" t="s">
        <v>30</v>
      </c>
      <c r="B60" s="7"/>
      <c r="C60" s="7"/>
      <c r="D60" s="43"/>
      <c r="E60" s="47">
        <v>1</v>
      </c>
      <c r="F60" s="45">
        <f t="shared" si="0"/>
        <v>0</v>
      </c>
    </row>
    <row r="61" spans="1:6" ht="14.1" customHeight="1" x14ac:dyDescent="0.25">
      <c r="A61" s="40" t="s">
        <v>31</v>
      </c>
      <c r="B61" s="7"/>
      <c r="C61" s="7"/>
      <c r="D61" s="43"/>
      <c r="E61" s="44">
        <v>1</v>
      </c>
      <c r="F61" s="45">
        <f t="shared" si="0"/>
        <v>0</v>
      </c>
    </row>
    <row r="62" spans="1:6" ht="14.1" customHeight="1" x14ac:dyDescent="0.25">
      <c r="A62" s="40" t="s">
        <v>32</v>
      </c>
      <c r="B62" s="7"/>
      <c r="C62" s="7"/>
      <c r="D62" s="43"/>
      <c r="E62" s="47">
        <v>1</v>
      </c>
      <c r="F62" s="45">
        <f t="shared" si="0"/>
        <v>0</v>
      </c>
    </row>
    <row r="63" spans="1:6" ht="14.1" customHeight="1" x14ac:dyDescent="0.25">
      <c r="A63" s="40" t="s">
        <v>33</v>
      </c>
      <c r="B63" s="7"/>
      <c r="C63" s="7"/>
      <c r="D63" s="43"/>
      <c r="E63" s="44">
        <v>1</v>
      </c>
      <c r="F63" s="45">
        <f t="shared" si="0"/>
        <v>0</v>
      </c>
    </row>
    <row r="64" spans="1:6" ht="14.1" customHeight="1" x14ac:dyDescent="0.25">
      <c r="A64" s="40" t="s">
        <v>34</v>
      </c>
      <c r="B64" s="7"/>
      <c r="C64" s="7"/>
      <c r="D64" s="43"/>
      <c r="E64" s="47">
        <v>1</v>
      </c>
      <c r="F64" s="45">
        <f t="shared" si="0"/>
        <v>0</v>
      </c>
    </row>
    <row r="65" spans="1:6" ht="14.1" customHeight="1" x14ac:dyDescent="0.25">
      <c r="A65" s="40" t="s">
        <v>35</v>
      </c>
      <c r="B65" s="7"/>
      <c r="C65" s="7"/>
      <c r="D65" s="43"/>
      <c r="E65" s="44">
        <v>1</v>
      </c>
      <c r="F65" s="45">
        <f t="shared" si="0"/>
        <v>0</v>
      </c>
    </row>
    <row r="66" spans="1:6" ht="14.1" customHeight="1" x14ac:dyDescent="0.25">
      <c r="A66" s="40" t="s">
        <v>36</v>
      </c>
      <c r="B66" s="7"/>
      <c r="C66" s="7"/>
      <c r="D66" s="43"/>
      <c r="E66" s="47">
        <v>1</v>
      </c>
      <c r="F66" s="45">
        <f t="shared" si="0"/>
        <v>0</v>
      </c>
    </row>
    <row r="67" spans="1:6" ht="14.1" customHeight="1" x14ac:dyDescent="0.25">
      <c r="A67" s="40" t="s">
        <v>37</v>
      </c>
      <c r="B67" s="7"/>
      <c r="C67" s="7"/>
      <c r="D67" s="43"/>
      <c r="E67" s="44">
        <v>1</v>
      </c>
      <c r="F67" s="45">
        <f t="shared" si="0"/>
        <v>0</v>
      </c>
    </row>
    <row r="68" spans="1:6" ht="14.1" customHeight="1" x14ac:dyDescent="0.25">
      <c r="A68" s="40" t="s">
        <v>38</v>
      </c>
      <c r="B68" s="7"/>
      <c r="C68" s="7"/>
      <c r="D68" s="43"/>
      <c r="E68" s="47">
        <v>1</v>
      </c>
      <c r="F68" s="45">
        <f t="shared" si="0"/>
        <v>0</v>
      </c>
    </row>
    <row r="69" spans="1:6" ht="14.1" customHeight="1" x14ac:dyDescent="0.25">
      <c r="A69" s="40" t="s">
        <v>39</v>
      </c>
      <c r="B69" s="7"/>
      <c r="C69" s="7"/>
      <c r="D69" s="43"/>
      <c r="E69" s="44">
        <v>1</v>
      </c>
      <c r="F69" s="45">
        <f t="shared" si="0"/>
        <v>0</v>
      </c>
    </row>
    <row r="70" spans="1:6" ht="14.1" customHeight="1" x14ac:dyDescent="0.25">
      <c r="A70" s="40" t="s">
        <v>41</v>
      </c>
      <c r="B70" s="7"/>
      <c r="C70" s="7"/>
      <c r="D70" s="43"/>
      <c r="E70" s="47">
        <v>1</v>
      </c>
      <c r="F70" s="45">
        <f t="shared" si="0"/>
        <v>0</v>
      </c>
    </row>
    <row r="71" spans="1:6" ht="14.1" customHeight="1" x14ac:dyDescent="0.25">
      <c r="A71" s="40" t="s">
        <v>42</v>
      </c>
      <c r="B71" s="7"/>
      <c r="C71" s="7"/>
      <c r="D71" s="43"/>
      <c r="E71" s="44">
        <v>1</v>
      </c>
      <c r="F71" s="45">
        <f t="shared" si="0"/>
        <v>0</v>
      </c>
    </row>
    <row r="72" spans="1:6" ht="14.1" customHeight="1" x14ac:dyDescent="0.25">
      <c r="A72" s="41" t="s">
        <v>44</v>
      </c>
      <c r="B72" s="7"/>
      <c r="C72" s="7"/>
      <c r="D72" s="43"/>
      <c r="E72" s="47">
        <v>1</v>
      </c>
      <c r="F72" s="45">
        <f t="shared" si="0"/>
        <v>0</v>
      </c>
    </row>
    <row r="73" spans="1:6" ht="14.1" customHeight="1" x14ac:dyDescent="0.25">
      <c r="A73" s="41" t="s">
        <v>45</v>
      </c>
      <c r="B73" s="7"/>
      <c r="C73" s="7"/>
      <c r="D73" s="43"/>
      <c r="E73" s="44">
        <v>1</v>
      </c>
      <c r="F73" s="45">
        <f t="shared" si="0"/>
        <v>0</v>
      </c>
    </row>
    <row r="74" spans="1:6" ht="14.1" customHeight="1" x14ac:dyDescent="0.25">
      <c r="A74" s="41" t="s">
        <v>47</v>
      </c>
      <c r="B74" s="7"/>
      <c r="C74" s="7"/>
      <c r="D74" s="43"/>
      <c r="E74" s="47">
        <v>1</v>
      </c>
      <c r="F74" s="45">
        <f t="shared" si="0"/>
        <v>0</v>
      </c>
    </row>
    <row r="75" spans="1:6" ht="14.1" customHeight="1" x14ac:dyDescent="0.25">
      <c r="A75" s="41" t="s">
        <v>184</v>
      </c>
      <c r="B75" s="7"/>
      <c r="C75" s="7"/>
      <c r="D75" s="43"/>
      <c r="E75" s="44">
        <v>1</v>
      </c>
      <c r="F75" s="45">
        <f t="shared" si="0"/>
        <v>0</v>
      </c>
    </row>
    <row r="76" spans="1:6" ht="14.1" customHeight="1" x14ac:dyDescent="0.25">
      <c r="A76" s="41" t="s">
        <v>185</v>
      </c>
      <c r="B76" s="7"/>
      <c r="C76" s="7"/>
      <c r="D76" s="43"/>
      <c r="E76" s="47">
        <v>1</v>
      </c>
      <c r="F76" s="45">
        <f t="shared" si="0"/>
        <v>0</v>
      </c>
    </row>
    <row r="77" spans="1:6" ht="14.1" customHeight="1" x14ac:dyDescent="0.25">
      <c r="A77" s="41" t="s">
        <v>187</v>
      </c>
      <c r="B77" s="7"/>
      <c r="C77" s="7"/>
      <c r="D77" s="43"/>
      <c r="E77" s="44">
        <v>1</v>
      </c>
      <c r="F77" s="45">
        <f t="shared" si="0"/>
        <v>0</v>
      </c>
    </row>
    <row r="78" spans="1:6" ht="14.1" customHeight="1" x14ac:dyDescent="0.25">
      <c r="A78" s="41" t="s">
        <v>188</v>
      </c>
      <c r="B78" s="7"/>
      <c r="C78" s="7"/>
      <c r="D78" s="43"/>
      <c r="E78" s="47">
        <v>1</v>
      </c>
      <c r="F78" s="45">
        <f t="shared" ref="F78:F141" si="1">D78*E78</f>
        <v>0</v>
      </c>
    </row>
    <row r="79" spans="1:6" ht="14.1" customHeight="1" x14ac:dyDescent="0.25">
      <c r="A79" s="41" t="s">
        <v>189</v>
      </c>
      <c r="B79" s="7"/>
      <c r="C79" s="7"/>
      <c r="D79" s="43"/>
      <c r="E79" s="44">
        <v>1</v>
      </c>
      <c r="F79" s="45">
        <f t="shared" si="1"/>
        <v>0</v>
      </c>
    </row>
    <row r="80" spans="1:6" ht="14.1" customHeight="1" x14ac:dyDescent="0.25">
      <c r="A80" s="41" t="s">
        <v>190</v>
      </c>
      <c r="B80" s="7"/>
      <c r="C80" s="7"/>
      <c r="D80" s="43"/>
      <c r="E80" s="47">
        <v>1</v>
      </c>
      <c r="F80" s="45">
        <f t="shared" si="1"/>
        <v>0</v>
      </c>
    </row>
    <row r="81" spans="1:6" ht="14.1" customHeight="1" x14ac:dyDescent="0.25">
      <c r="A81" s="41" t="s">
        <v>191</v>
      </c>
      <c r="B81" s="7"/>
      <c r="C81" s="7"/>
      <c r="D81" s="43"/>
      <c r="E81" s="44">
        <v>1</v>
      </c>
      <c r="F81" s="45">
        <f t="shared" si="1"/>
        <v>0</v>
      </c>
    </row>
    <row r="82" spans="1:6" ht="14.1" customHeight="1" x14ac:dyDescent="0.25">
      <c r="A82" s="41" t="s">
        <v>192</v>
      </c>
      <c r="B82" s="7"/>
      <c r="C82" s="7"/>
      <c r="D82" s="43"/>
      <c r="E82" s="47">
        <v>1</v>
      </c>
      <c r="F82" s="45">
        <f t="shared" si="1"/>
        <v>0</v>
      </c>
    </row>
    <row r="83" spans="1:6" ht="14.1" customHeight="1" x14ac:dyDescent="0.25">
      <c r="A83" s="41" t="s">
        <v>193</v>
      </c>
      <c r="B83" s="7"/>
      <c r="C83" s="7"/>
      <c r="D83" s="43"/>
      <c r="E83" s="44">
        <v>1</v>
      </c>
      <c r="F83" s="45">
        <f t="shared" si="1"/>
        <v>0</v>
      </c>
    </row>
    <row r="84" spans="1:6" ht="14.1" customHeight="1" x14ac:dyDescent="0.25">
      <c r="A84" s="41" t="s">
        <v>194</v>
      </c>
      <c r="B84" s="7"/>
      <c r="C84" s="7"/>
      <c r="D84" s="43"/>
      <c r="E84" s="47">
        <v>1</v>
      </c>
      <c r="F84" s="45">
        <f t="shared" si="1"/>
        <v>0</v>
      </c>
    </row>
    <row r="85" spans="1:6" ht="14.1" customHeight="1" x14ac:dyDescent="0.25">
      <c r="A85" s="41" t="s">
        <v>195</v>
      </c>
      <c r="B85" s="7"/>
      <c r="C85" s="7"/>
      <c r="D85" s="43"/>
      <c r="E85" s="44">
        <v>1</v>
      </c>
      <c r="F85" s="45">
        <f t="shared" si="1"/>
        <v>0</v>
      </c>
    </row>
    <row r="86" spans="1:6" ht="14.1" customHeight="1" x14ac:dyDescent="0.25">
      <c r="A86" s="41" t="s">
        <v>196</v>
      </c>
      <c r="B86" s="7"/>
      <c r="C86" s="7"/>
      <c r="D86" s="43"/>
      <c r="E86" s="47">
        <v>1</v>
      </c>
      <c r="F86" s="45">
        <f t="shared" si="1"/>
        <v>0</v>
      </c>
    </row>
    <row r="87" spans="1:6" ht="14.1" customHeight="1" x14ac:dyDescent="0.25">
      <c r="A87" s="41" t="s">
        <v>197</v>
      </c>
      <c r="B87" s="7"/>
      <c r="C87" s="7"/>
      <c r="D87" s="43"/>
      <c r="E87" s="44">
        <v>1</v>
      </c>
      <c r="F87" s="45">
        <f t="shared" si="1"/>
        <v>0</v>
      </c>
    </row>
    <row r="88" spans="1:6" ht="14.1" customHeight="1" x14ac:dyDescent="0.25">
      <c r="A88" s="41" t="s">
        <v>198</v>
      </c>
      <c r="B88" s="7"/>
      <c r="C88" s="7"/>
      <c r="D88" s="43"/>
      <c r="E88" s="47">
        <v>1</v>
      </c>
      <c r="F88" s="45">
        <f t="shared" si="1"/>
        <v>0</v>
      </c>
    </row>
    <row r="89" spans="1:6" ht="14.1" customHeight="1" x14ac:dyDescent="0.25">
      <c r="A89" s="41" t="s">
        <v>51</v>
      </c>
      <c r="B89" s="7"/>
      <c r="C89" s="7"/>
      <c r="D89" s="43"/>
      <c r="E89" s="44">
        <v>1</v>
      </c>
      <c r="F89" s="45">
        <f t="shared" si="1"/>
        <v>0</v>
      </c>
    </row>
    <row r="90" spans="1:6" ht="14.1" customHeight="1" x14ac:dyDescent="0.25">
      <c r="A90" s="41" t="s">
        <v>52</v>
      </c>
      <c r="B90" s="7"/>
      <c r="C90" s="7"/>
      <c r="D90" s="43"/>
      <c r="E90" s="47">
        <v>1</v>
      </c>
      <c r="F90" s="45">
        <f t="shared" si="1"/>
        <v>0</v>
      </c>
    </row>
    <row r="91" spans="1:6" ht="14.1" customHeight="1" x14ac:dyDescent="0.25">
      <c r="A91" s="41" t="s">
        <v>53</v>
      </c>
      <c r="B91" s="7"/>
      <c r="C91" s="7"/>
      <c r="D91" s="43"/>
      <c r="E91" s="44">
        <v>1</v>
      </c>
      <c r="F91" s="45">
        <f t="shared" si="1"/>
        <v>0</v>
      </c>
    </row>
    <row r="92" spans="1:6" ht="14.1" customHeight="1" x14ac:dyDescent="0.25">
      <c r="A92" s="41" t="s">
        <v>54</v>
      </c>
      <c r="B92" s="7"/>
      <c r="C92" s="7"/>
      <c r="D92" s="43"/>
      <c r="E92" s="47">
        <v>1</v>
      </c>
      <c r="F92" s="45">
        <f t="shared" si="1"/>
        <v>0</v>
      </c>
    </row>
    <row r="93" spans="1:6" ht="14.1" customHeight="1" x14ac:dyDescent="0.25">
      <c r="A93" s="41" t="s">
        <v>55</v>
      </c>
      <c r="B93" s="7"/>
      <c r="C93" s="7"/>
      <c r="D93" s="43"/>
      <c r="E93" s="44">
        <v>1</v>
      </c>
      <c r="F93" s="45">
        <f t="shared" si="1"/>
        <v>0</v>
      </c>
    </row>
    <row r="94" spans="1:6" ht="14.1" customHeight="1" x14ac:dyDescent="0.25">
      <c r="A94" s="41" t="s">
        <v>56</v>
      </c>
      <c r="B94" s="7"/>
      <c r="C94" s="7"/>
      <c r="D94" s="43"/>
      <c r="E94" s="47">
        <v>1</v>
      </c>
      <c r="F94" s="45">
        <f t="shared" si="1"/>
        <v>0</v>
      </c>
    </row>
    <row r="95" spans="1:6" ht="14.1" customHeight="1" x14ac:dyDescent="0.25">
      <c r="A95" s="41" t="s">
        <v>57</v>
      </c>
      <c r="B95" s="7"/>
      <c r="C95" s="7"/>
      <c r="D95" s="43"/>
      <c r="E95" s="44">
        <v>1</v>
      </c>
      <c r="F95" s="45">
        <f t="shared" si="1"/>
        <v>0</v>
      </c>
    </row>
    <row r="96" spans="1:6" ht="14.1" customHeight="1" x14ac:dyDescent="0.25">
      <c r="A96" s="41" t="s">
        <v>58</v>
      </c>
      <c r="B96" s="7"/>
      <c r="C96" s="7"/>
      <c r="D96" s="43"/>
      <c r="E96" s="47">
        <v>1</v>
      </c>
      <c r="F96" s="45">
        <f t="shared" si="1"/>
        <v>0</v>
      </c>
    </row>
    <row r="97" spans="1:6" ht="14.1" customHeight="1" x14ac:dyDescent="0.25">
      <c r="A97" s="41" t="s">
        <v>59</v>
      </c>
      <c r="B97" s="7"/>
      <c r="C97" s="7"/>
      <c r="D97" s="43"/>
      <c r="E97" s="44">
        <v>1</v>
      </c>
      <c r="F97" s="45">
        <f t="shared" si="1"/>
        <v>0</v>
      </c>
    </row>
    <row r="98" spans="1:6" ht="14.1" customHeight="1" x14ac:dyDescent="0.25">
      <c r="A98" s="41" t="s">
        <v>60</v>
      </c>
      <c r="B98" s="7"/>
      <c r="C98" s="7"/>
      <c r="D98" s="43"/>
      <c r="E98" s="47">
        <v>1</v>
      </c>
      <c r="F98" s="45">
        <f t="shared" si="1"/>
        <v>0</v>
      </c>
    </row>
    <row r="99" spans="1:6" ht="14.1" customHeight="1" x14ac:dyDescent="0.25">
      <c r="A99" s="41" t="s">
        <v>62</v>
      </c>
      <c r="B99" s="7"/>
      <c r="C99" s="7"/>
      <c r="D99" s="43"/>
      <c r="E99" s="44">
        <v>1</v>
      </c>
      <c r="F99" s="45">
        <f t="shared" si="1"/>
        <v>0</v>
      </c>
    </row>
    <row r="100" spans="1:6" ht="14.1" customHeight="1" x14ac:dyDescent="0.25">
      <c r="A100" s="41" t="s">
        <v>65</v>
      </c>
      <c r="B100" s="7"/>
      <c r="C100" s="7"/>
      <c r="D100" s="43"/>
      <c r="E100" s="47">
        <v>1</v>
      </c>
      <c r="F100" s="45">
        <f t="shared" si="1"/>
        <v>0</v>
      </c>
    </row>
    <row r="101" spans="1:6" ht="14.1" customHeight="1" x14ac:dyDescent="0.25">
      <c r="A101" s="41" t="s">
        <v>66</v>
      </c>
      <c r="B101" s="7"/>
      <c r="C101" s="7"/>
      <c r="D101" s="43"/>
      <c r="E101" s="44">
        <v>1</v>
      </c>
      <c r="F101" s="45">
        <f t="shared" si="1"/>
        <v>0</v>
      </c>
    </row>
    <row r="102" spans="1:6" ht="14.1" customHeight="1" x14ac:dyDescent="0.25">
      <c r="A102" s="41" t="s">
        <v>68</v>
      </c>
      <c r="B102" s="7"/>
      <c r="C102" s="7"/>
      <c r="D102" s="43"/>
      <c r="E102" s="47">
        <v>1</v>
      </c>
      <c r="F102" s="45">
        <f t="shared" si="1"/>
        <v>0</v>
      </c>
    </row>
    <row r="103" spans="1:6" ht="14.1" customHeight="1" x14ac:dyDescent="0.25">
      <c r="A103" s="41" t="s">
        <v>69</v>
      </c>
      <c r="B103" s="7"/>
      <c r="C103" s="7"/>
      <c r="D103" s="43"/>
      <c r="E103" s="44">
        <v>1</v>
      </c>
      <c r="F103" s="45">
        <f t="shared" si="1"/>
        <v>0</v>
      </c>
    </row>
    <row r="104" spans="1:6" ht="14.1" customHeight="1" x14ac:dyDescent="0.25">
      <c r="A104" s="41" t="s">
        <v>70</v>
      </c>
      <c r="B104" s="7"/>
      <c r="C104" s="7"/>
      <c r="D104" s="43"/>
      <c r="E104" s="47">
        <v>1</v>
      </c>
      <c r="F104" s="45">
        <f t="shared" si="1"/>
        <v>0</v>
      </c>
    </row>
    <row r="105" spans="1:6" ht="14.1" customHeight="1" x14ac:dyDescent="0.25">
      <c r="A105" s="41" t="s">
        <v>72</v>
      </c>
      <c r="B105" s="7"/>
      <c r="C105" s="7"/>
      <c r="D105" s="43"/>
      <c r="E105" s="44">
        <v>1</v>
      </c>
      <c r="F105" s="45">
        <f t="shared" si="1"/>
        <v>0</v>
      </c>
    </row>
    <row r="106" spans="1:6" ht="14.1" customHeight="1" x14ac:dyDescent="0.25">
      <c r="A106" s="41" t="s">
        <v>74</v>
      </c>
      <c r="B106" s="7"/>
      <c r="C106" s="7"/>
      <c r="D106" s="43"/>
      <c r="E106" s="47">
        <v>1</v>
      </c>
      <c r="F106" s="45">
        <f t="shared" si="1"/>
        <v>0</v>
      </c>
    </row>
    <row r="107" spans="1:6" ht="14.1" customHeight="1" x14ac:dyDescent="0.25">
      <c r="A107" s="41" t="s">
        <v>75</v>
      </c>
      <c r="B107" s="7"/>
      <c r="C107" s="7"/>
      <c r="D107" s="43"/>
      <c r="E107" s="44">
        <v>1</v>
      </c>
      <c r="F107" s="45">
        <f t="shared" si="1"/>
        <v>0</v>
      </c>
    </row>
    <row r="108" spans="1:6" ht="14.1" customHeight="1" x14ac:dyDescent="0.25">
      <c r="A108" s="41" t="s">
        <v>76</v>
      </c>
      <c r="B108" s="7"/>
      <c r="C108" s="7"/>
      <c r="D108" s="43"/>
      <c r="E108" s="47">
        <v>1</v>
      </c>
      <c r="F108" s="45">
        <f t="shared" si="1"/>
        <v>0</v>
      </c>
    </row>
    <row r="109" spans="1:6" ht="14.1" customHeight="1" x14ac:dyDescent="0.25">
      <c r="A109" s="41" t="s">
        <v>77</v>
      </c>
      <c r="B109" s="7"/>
      <c r="C109" s="7"/>
      <c r="D109" s="43"/>
      <c r="E109" s="44">
        <v>1</v>
      </c>
      <c r="F109" s="45">
        <f t="shared" si="1"/>
        <v>0</v>
      </c>
    </row>
    <row r="110" spans="1:6" ht="14.1" customHeight="1" x14ac:dyDescent="0.25">
      <c r="A110" s="41" t="s">
        <v>78</v>
      </c>
      <c r="B110" s="7"/>
      <c r="C110" s="7"/>
      <c r="D110" s="43"/>
      <c r="E110" s="47">
        <v>1</v>
      </c>
      <c r="F110" s="45">
        <f t="shared" si="1"/>
        <v>0</v>
      </c>
    </row>
    <row r="111" spans="1:6" ht="14.1" customHeight="1" x14ac:dyDescent="0.25">
      <c r="A111" s="41" t="s">
        <v>79</v>
      </c>
      <c r="B111" s="7"/>
      <c r="C111" s="7"/>
      <c r="D111" s="43"/>
      <c r="E111" s="44">
        <v>1</v>
      </c>
      <c r="F111" s="45">
        <f t="shared" si="1"/>
        <v>0</v>
      </c>
    </row>
    <row r="112" spans="1:6" ht="14.1" customHeight="1" x14ac:dyDescent="0.25">
      <c r="A112" s="41" t="s">
        <v>80</v>
      </c>
      <c r="B112" s="6"/>
      <c r="C112" s="6"/>
      <c r="D112" s="43"/>
      <c r="E112" s="47">
        <v>1</v>
      </c>
      <c r="F112" s="45">
        <f t="shared" si="1"/>
        <v>0</v>
      </c>
    </row>
    <row r="113" spans="1:6" ht="14.1" customHeight="1" x14ac:dyDescent="0.25">
      <c r="A113" s="41" t="s">
        <v>81</v>
      </c>
      <c r="B113" s="6"/>
      <c r="C113" s="42"/>
      <c r="D113" s="43"/>
      <c r="E113" s="44">
        <v>1</v>
      </c>
      <c r="F113" s="45">
        <f t="shared" si="1"/>
        <v>0</v>
      </c>
    </row>
    <row r="114" spans="1:6" ht="15" customHeight="1" x14ac:dyDescent="0.25">
      <c r="A114" s="41" t="s">
        <v>83</v>
      </c>
      <c r="B114" s="3"/>
      <c r="C114" s="12"/>
      <c r="D114" s="43"/>
      <c r="E114" s="47">
        <v>1</v>
      </c>
      <c r="F114" s="45">
        <f t="shared" si="1"/>
        <v>0</v>
      </c>
    </row>
    <row r="115" spans="1:6" ht="16.5" customHeight="1" x14ac:dyDescent="0.25">
      <c r="A115" s="41" t="s">
        <v>84</v>
      </c>
      <c r="B115" s="3"/>
      <c r="C115" s="12"/>
      <c r="D115" s="43"/>
      <c r="E115" s="44">
        <v>1</v>
      </c>
      <c r="F115" s="45">
        <f t="shared" si="1"/>
        <v>0</v>
      </c>
    </row>
    <row r="116" spans="1:6" ht="14.1" customHeight="1" x14ac:dyDescent="0.25">
      <c r="A116" s="37" t="s">
        <v>8</v>
      </c>
      <c r="B116" s="3"/>
      <c r="C116" s="12"/>
      <c r="D116" s="43"/>
      <c r="E116" s="47">
        <v>1</v>
      </c>
      <c r="F116" s="45">
        <f t="shared" si="1"/>
        <v>0</v>
      </c>
    </row>
    <row r="117" spans="1:6" ht="14.1" customHeight="1" x14ac:dyDescent="0.25">
      <c r="A117" s="37" t="s">
        <v>9</v>
      </c>
      <c r="B117" s="3"/>
      <c r="C117" s="12"/>
      <c r="D117" s="43"/>
      <c r="E117" s="44">
        <v>1</v>
      </c>
      <c r="F117" s="45">
        <f t="shared" si="1"/>
        <v>0</v>
      </c>
    </row>
    <row r="118" spans="1:6" ht="14.1" customHeight="1" x14ac:dyDescent="0.25">
      <c r="A118" s="37" t="s">
        <v>10</v>
      </c>
      <c r="B118" s="3"/>
      <c r="C118" s="12"/>
      <c r="D118" s="43"/>
      <c r="E118" s="47">
        <v>1</v>
      </c>
      <c r="F118" s="45">
        <f t="shared" si="1"/>
        <v>0</v>
      </c>
    </row>
    <row r="119" spans="1:6" ht="14.1" customHeight="1" x14ac:dyDescent="0.25">
      <c r="A119" s="32" t="s">
        <v>85</v>
      </c>
      <c r="B119" s="3"/>
      <c r="C119" s="12"/>
      <c r="D119" s="43"/>
      <c r="E119" s="44">
        <v>1</v>
      </c>
      <c r="F119" s="45">
        <f t="shared" si="1"/>
        <v>0</v>
      </c>
    </row>
    <row r="120" spans="1:6" ht="14.1" customHeight="1" x14ac:dyDescent="0.25">
      <c r="A120" s="32" t="s">
        <v>86</v>
      </c>
      <c r="B120" s="3"/>
      <c r="C120" s="12"/>
      <c r="D120" s="43"/>
      <c r="E120" s="47">
        <v>1</v>
      </c>
      <c r="F120" s="45">
        <f t="shared" si="1"/>
        <v>0</v>
      </c>
    </row>
    <row r="121" spans="1:6" ht="14.1" customHeight="1" x14ac:dyDescent="0.25">
      <c r="A121" s="32" t="s">
        <v>87</v>
      </c>
      <c r="B121" s="3"/>
      <c r="C121" s="12"/>
      <c r="D121" s="43"/>
      <c r="E121" s="44">
        <v>1</v>
      </c>
      <c r="F121" s="45">
        <f t="shared" si="1"/>
        <v>0</v>
      </c>
    </row>
    <row r="122" spans="1:6" ht="14.1" customHeight="1" x14ac:dyDescent="0.25">
      <c r="A122" s="32" t="s">
        <v>200</v>
      </c>
      <c r="B122" s="3"/>
      <c r="C122" s="12"/>
      <c r="D122" s="43"/>
      <c r="E122" s="47">
        <v>1</v>
      </c>
      <c r="F122" s="45">
        <f t="shared" si="1"/>
        <v>0</v>
      </c>
    </row>
    <row r="123" spans="1:6" ht="14.1" customHeight="1" x14ac:dyDescent="0.25">
      <c r="A123" s="32" t="s">
        <v>88</v>
      </c>
      <c r="B123" s="3"/>
      <c r="C123" s="12"/>
      <c r="D123" s="43"/>
      <c r="E123" s="44">
        <v>1</v>
      </c>
      <c r="F123" s="45">
        <f t="shared" si="1"/>
        <v>0</v>
      </c>
    </row>
    <row r="124" spans="1:6" ht="14.1" customHeight="1" x14ac:dyDescent="0.25">
      <c r="A124" s="32" t="s">
        <v>89</v>
      </c>
      <c r="B124" s="3"/>
      <c r="C124" s="12"/>
      <c r="D124" s="43"/>
      <c r="E124" s="47">
        <v>1</v>
      </c>
      <c r="F124" s="45">
        <f t="shared" si="1"/>
        <v>0</v>
      </c>
    </row>
    <row r="125" spans="1:6" ht="14.1" customHeight="1" x14ac:dyDescent="0.25">
      <c r="A125" s="32" t="s">
        <v>90</v>
      </c>
      <c r="B125" s="3"/>
      <c r="C125" s="12"/>
      <c r="D125" s="43"/>
      <c r="E125" s="44">
        <v>1</v>
      </c>
      <c r="F125" s="45">
        <f t="shared" si="1"/>
        <v>0</v>
      </c>
    </row>
    <row r="126" spans="1:6" ht="14.1" customHeight="1" x14ac:dyDescent="0.25">
      <c r="A126" s="32" t="s">
        <v>91</v>
      </c>
      <c r="B126" s="3"/>
      <c r="C126" s="12"/>
      <c r="D126" s="43"/>
      <c r="E126" s="47">
        <v>1</v>
      </c>
      <c r="F126" s="45">
        <f t="shared" si="1"/>
        <v>0</v>
      </c>
    </row>
    <row r="127" spans="1:6" ht="14.1" customHeight="1" x14ac:dyDescent="0.25">
      <c r="A127" s="32" t="s">
        <v>6</v>
      </c>
      <c r="B127" s="3"/>
      <c r="C127" s="12"/>
      <c r="D127" s="43"/>
      <c r="E127" s="44">
        <v>1</v>
      </c>
      <c r="F127" s="45">
        <f t="shared" si="1"/>
        <v>0</v>
      </c>
    </row>
    <row r="128" spans="1:6" ht="14.1" customHeight="1" x14ac:dyDescent="0.25">
      <c r="A128" s="32" t="s">
        <v>92</v>
      </c>
      <c r="B128" s="3"/>
      <c r="C128" s="12"/>
      <c r="D128" s="43"/>
      <c r="E128" s="47">
        <v>1</v>
      </c>
      <c r="F128" s="45">
        <f t="shared" si="1"/>
        <v>0</v>
      </c>
    </row>
    <row r="129" spans="1:6" ht="14.1" customHeight="1" x14ac:dyDescent="0.25">
      <c r="A129" s="32" t="s">
        <v>93</v>
      </c>
      <c r="B129" s="3"/>
      <c r="C129" s="12"/>
      <c r="D129" s="43"/>
      <c r="E129" s="44">
        <v>1</v>
      </c>
      <c r="F129" s="45">
        <f t="shared" si="1"/>
        <v>0</v>
      </c>
    </row>
    <row r="130" spans="1:6" ht="14.1" customHeight="1" x14ac:dyDescent="0.25">
      <c r="A130" s="32" t="s">
        <v>94</v>
      </c>
      <c r="B130" s="3"/>
      <c r="C130" s="12"/>
      <c r="D130" s="43"/>
      <c r="E130" s="47">
        <v>1</v>
      </c>
      <c r="F130" s="45">
        <f t="shared" si="1"/>
        <v>0</v>
      </c>
    </row>
    <row r="131" spans="1:6" ht="14.1" customHeight="1" x14ac:dyDescent="0.25">
      <c r="A131" s="32" t="s">
        <v>95</v>
      </c>
      <c r="B131" s="3"/>
      <c r="C131" s="12"/>
      <c r="D131" s="43"/>
      <c r="E131" s="44">
        <v>1</v>
      </c>
      <c r="F131" s="45">
        <f t="shared" si="1"/>
        <v>0</v>
      </c>
    </row>
    <row r="132" spans="1:6" ht="14.1" customHeight="1" x14ac:dyDescent="0.25">
      <c r="A132" s="32" t="s">
        <v>96</v>
      </c>
      <c r="B132" s="3"/>
      <c r="C132" s="12"/>
      <c r="D132" s="43"/>
      <c r="E132" s="47">
        <v>1</v>
      </c>
      <c r="F132" s="45">
        <f t="shared" si="1"/>
        <v>0</v>
      </c>
    </row>
    <row r="133" spans="1:6" ht="14.1" customHeight="1" x14ac:dyDescent="0.25">
      <c r="A133" s="32" t="s">
        <v>202</v>
      </c>
      <c r="B133" s="3"/>
      <c r="C133" s="12"/>
      <c r="D133" s="43"/>
      <c r="E133" s="44">
        <v>1</v>
      </c>
      <c r="F133" s="45">
        <f t="shared" si="1"/>
        <v>0</v>
      </c>
    </row>
    <row r="134" spans="1:6" ht="14.1" customHeight="1" x14ac:dyDescent="0.25">
      <c r="A134" s="32" t="s">
        <v>99</v>
      </c>
      <c r="B134" s="3"/>
      <c r="C134" s="12"/>
      <c r="D134" s="43"/>
      <c r="E134" s="47">
        <v>1</v>
      </c>
      <c r="F134" s="45">
        <f t="shared" si="1"/>
        <v>0</v>
      </c>
    </row>
    <row r="135" spans="1:6" ht="14.1" customHeight="1" x14ac:dyDescent="0.25">
      <c r="A135" s="32" t="s">
        <v>5</v>
      </c>
      <c r="B135" s="3"/>
      <c r="C135" s="12"/>
      <c r="D135" s="43"/>
      <c r="E135" s="44">
        <v>1</v>
      </c>
      <c r="F135" s="45">
        <f t="shared" si="1"/>
        <v>0</v>
      </c>
    </row>
    <row r="136" spans="1:6" ht="14.1" customHeight="1" x14ac:dyDescent="0.25">
      <c r="A136" s="32" t="s">
        <v>203</v>
      </c>
      <c r="B136" s="3"/>
      <c r="C136" s="12"/>
      <c r="D136" s="43"/>
      <c r="E136" s="47">
        <v>1</v>
      </c>
      <c r="F136" s="45">
        <f t="shared" si="1"/>
        <v>0</v>
      </c>
    </row>
    <row r="137" spans="1:6" ht="13.5" customHeight="1" x14ac:dyDescent="0.25">
      <c r="A137" s="32" t="s">
        <v>100</v>
      </c>
      <c r="B137" s="3"/>
      <c r="C137" s="12"/>
      <c r="D137" s="43"/>
      <c r="E137" s="44">
        <v>1</v>
      </c>
      <c r="F137" s="45">
        <f t="shared" si="1"/>
        <v>0</v>
      </c>
    </row>
    <row r="138" spans="1:6" ht="14.1" customHeight="1" x14ac:dyDescent="0.25">
      <c r="A138" s="32" t="s">
        <v>101</v>
      </c>
      <c r="B138" s="3"/>
      <c r="C138" s="12"/>
      <c r="D138" s="43"/>
      <c r="E138" s="47">
        <v>1</v>
      </c>
      <c r="F138" s="45">
        <f t="shared" si="1"/>
        <v>0</v>
      </c>
    </row>
    <row r="139" spans="1:6" ht="14.1" customHeight="1" x14ac:dyDescent="0.25">
      <c r="A139" s="32" t="s">
        <v>102</v>
      </c>
      <c r="B139" s="3"/>
      <c r="C139" s="12"/>
      <c r="D139" s="43"/>
      <c r="E139" s="44">
        <v>1</v>
      </c>
      <c r="F139" s="45">
        <f t="shared" si="1"/>
        <v>0</v>
      </c>
    </row>
    <row r="140" spans="1:6" ht="14.1" customHeight="1" x14ac:dyDescent="0.25">
      <c r="A140" s="32" t="s">
        <v>103</v>
      </c>
      <c r="B140" s="3"/>
      <c r="C140" s="12"/>
      <c r="D140" s="43"/>
      <c r="E140" s="47">
        <v>1</v>
      </c>
      <c r="F140" s="45">
        <f t="shared" si="1"/>
        <v>0</v>
      </c>
    </row>
    <row r="141" spans="1:6" ht="14.1" customHeight="1" x14ac:dyDescent="0.25">
      <c r="A141" s="32" t="s">
        <v>104</v>
      </c>
      <c r="B141" s="3"/>
      <c r="C141" s="12"/>
      <c r="D141" s="43"/>
      <c r="E141" s="44">
        <v>1</v>
      </c>
      <c r="F141" s="45">
        <f t="shared" si="1"/>
        <v>0</v>
      </c>
    </row>
    <row r="142" spans="1:6" ht="14.1" customHeight="1" x14ac:dyDescent="0.25">
      <c r="A142" s="32" t="s">
        <v>105</v>
      </c>
      <c r="B142" s="3"/>
      <c r="C142" s="12"/>
      <c r="D142" s="43"/>
      <c r="E142" s="47">
        <v>1</v>
      </c>
      <c r="F142" s="45">
        <f t="shared" ref="F142:F156" si="2">D142*E142</f>
        <v>0</v>
      </c>
    </row>
    <row r="143" spans="1:6" ht="14.1" customHeight="1" x14ac:dyDescent="0.25">
      <c r="A143" s="32" t="s">
        <v>108</v>
      </c>
      <c r="B143" s="3"/>
      <c r="C143" s="12"/>
      <c r="D143" s="43"/>
      <c r="E143" s="44">
        <v>1</v>
      </c>
      <c r="F143" s="45">
        <f t="shared" si="2"/>
        <v>0</v>
      </c>
    </row>
    <row r="144" spans="1:6" ht="14.1" customHeight="1" x14ac:dyDescent="0.25">
      <c r="A144" s="32" t="s">
        <v>109</v>
      </c>
      <c r="B144" s="3"/>
      <c r="C144" s="12"/>
      <c r="D144" s="43"/>
      <c r="E144" s="47">
        <v>1</v>
      </c>
      <c r="F144" s="45">
        <f t="shared" si="2"/>
        <v>0</v>
      </c>
    </row>
    <row r="145" spans="1:6" ht="14.1" customHeight="1" x14ac:dyDescent="0.25">
      <c r="A145" s="32" t="s">
        <v>110</v>
      </c>
      <c r="B145" s="3"/>
      <c r="C145" s="12"/>
      <c r="D145" s="43"/>
      <c r="E145" s="44">
        <v>1</v>
      </c>
      <c r="F145" s="45">
        <f t="shared" si="2"/>
        <v>0</v>
      </c>
    </row>
    <row r="146" spans="1:6" ht="14.1" customHeight="1" x14ac:dyDescent="0.25">
      <c r="A146" s="32" t="s">
        <v>111</v>
      </c>
      <c r="B146" s="3"/>
      <c r="C146" s="12"/>
      <c r="D146" s="43"/>
      <c r="E146" s="47">
        <v>1</v>
      </c>
      <c r="F146" s="45">
        <f t="shared" si="2"/>
        <v>0</v>
      </c>
    </row>
    <row r="147" spans="1:6" ht="14.1" customHeight="1" x14ac:dyDescent="0.25">
      <c r="A147" s="32" t="s">
        <v>112</v>
      </c>
      <c r="B147" s="3"/>
      <c r="C147" s="12"/>
      <c r="D147" s="43"/>
      <c r="E147" s="44">
        <v>1</v>
      </c>
      <c r="F147" s="45">
        <f t="shared" si="2"/>
        <v>0</v>
      </c>
    </row>
    <row r="148" spans="1:6" ht="14.1" customHeight="1" x14ac:dyDescent="0.25">
      <c r="A148" s="32" t="s">
        <v>113</v>
      </c>
      <c r="B148" s="3"/>
      <c r="C148" s="12"/>
      <c r="D148" s="43"/>
      <c r="E148" s="47">
        <v>1</v>
      </c>
      <c r="F148" s="45">
        <f t="shared" si="2"/>
        <v>0</v>
      </c>
    </row>
    <row r="149" spans="1:6" ht="14.1" customHeight="1" x14ac:dyDescent="0.25">
      <c r="A149" s="32" t="s">
        <v>114</v>
      </c>
      <c r="B149" s="3"/>
      <c r="C149" s="12"/>
      <c r="D149" s="43"/>
      <c r="E149" s="44">
        <v>1</v>
      </c>
      <c r="F149" s="45">
        <f t="shared" si="2"/>
        <v>0</v>
      </c>
    </row>
    <row r="150" spans="1:6" ht="14.1" customHeight="1" x14ac:dyDescent="0.25">
      <c r="A150" s="32" t="s">
        <v>115</v>
      </c>
      <c r="B150" s="3"/>
      <c r="C150" s="12"/>
      <c r="D150" s="43"/>
      <c r="E150" s="47">
        <v>1</v>
      </c>
      <c r="F150" s="45">
        <f t="shared" si="2"/>
        <v>0</v>
      </c>
    </row>
    <row r="151" spans="1:6" ht="14.1" customHeight="1" x14ac:dyDescent="0.25">
      <c r="A151" s="32" t="s">
        <v>116</v>
      </c>
      <c r="B151" s="3"/>
      <c r="C151" s="12"/>
      <c r="D151" s="43"/>
      <c r="E151" s="44">
        <v>1</v>
      </c>
      <c r="F151" s="45">
        <f t="shared" si="2"/>
        <v>0</v>
      </c>
    </row>
    <row r="152" spans="1:6" ht="14.1" customHeight="1" x14ac:dyDescent="0.25">
      <c r="A152" s="32" t="s">
        <v>117</v>
      </c>
      <c r="B152" s="3"/>
      <c r="C152" s="12"/>
      <c r="D152" s="43"/>
      <c r="E152" s="47">
        <v>1</v>
      </c>
      <c r="F152" s="45">
        <f t="shared" si="2"/>
        <v>0</v>
      </c>
    </row>
    <row r="153" spans="1:6" ht="14.1" customHeight="1" x14ac:dyDescent="0.25">
      <c r="A153" s="32" t="s">
        <v>118</v>
      </c>
      <c r="B153" s="3"/>
      <c r="C153" s="12"/>
      <c r="D153" s="43"/>
      <c r="E153" s="44">
        <v>1</v>
      </c>
      <c r="F153" s="45">
        <f t="shared" si="2"/>
        <v>0</v>
      </c>
    </row>
    <row r="154" spans="1:6" ht="14.1" customHeight="1" x14ac:dyDescent="0.25">
      <c r="A154" s="32" t="s">
        <v>119</v>
      </c>
      <c r="B154" s="3"/>
      <c r="C154" s="12"/>
      <c r="D154" s="43"/>
      <c r="E154" s="47">
        <v>1</v>
      </c>
      <c r="F154" s="45">
        <f t="shared" si="2"/>
        <v>0</v>
      </c>
    </row>
    <row r="155" spans="1:6" ht="14.1" customHeight="1" x14ac:dyDescent="0.25">
      <c r="A155" s="32" t="s">
        <v>171</v>
      </c>
      <c r="B155" s="3"/>
      <c r="C155" s="12"/>
      <c r="D155" s="43"/>
      <c r="E155" s="44">
        <v>1</v>
      </c>
      <c r="F155" s="45">
        <f t="shared" si="2"/>
        <v>0</v>
      </c>
    </row>
    <row r="156" spans="1:6" ht="14.1" customHeight="1" thickBot="1" x14ac:dyDescent="0.3">
      <c r="A156" s="34" t="s">
        <v>172</v>
      </c>
      <c r="B156" s="35"/>
      <c r="C156" s="36"/>
      <c r="D156" s="53"/>
      <c r="E156" s="54">
        <v>1</v>
      </c>
      <c r="F156" s="55">
        <f t="shared" si="2"/>
        <v>0</v>
      </c>
    </row>
  </sheetData>
  <mergeCells count="7">
    <mergeCell ref="A49:E49"/>
    <mergeCell ref="A51:F51"/>
    <mergeCell ref="A5:F10"/>
    <mergeCell ref="A3:F3"/>
    <mergeCell ref="A12:F12"/>
    <mergeCell ref="A14:F14"/>
    <mergeCell ref="A13:F13"/>
  </mergeCells>
  <printOptions horizontalCentered="1"/>
  <pageMargins left="0.39370078740157483" right="0.39370078740157483" top="0.78740157480314965" bottom="0.39370078740157483" header="0.19685039370078741" footer="0.19685039370078741"/>
  <pageSetup paperSize="9" scale="47" fitToHeight="0" orientation="portrait" copies="2" r:id="rId1"/>
  <headerFooter alignWithMargins="0">
    <oddFooter xml:space="preserve">&amp;L&amp;"Arial Narrow,Normal"&amp;11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55"/>
  <sheetViews>
    <sheetView topLeftCell="A13" zoomScale="90" zoomScaleNormal="90" zoomScaleSheetLayoutView="100" workbookViewId="0">
      <selection activeCell="F15" sqref="F15"/>
    </sheetView>
  </sheetViews>
  <sheetFormatPr baseColWidth="10" defaultColWidth="11.42578125" defaultRowHeight="13.5" x14ac:dyDescent="0.25"/>
  <cols>
    <col min="1" max="1" width="82.7109375" style="1" customWidth="1"/>
    <col min="2" max="4" width="13.7109375" style="4" customWidth="1"/>
    <col min="5" max="5" width="28.85546875" style="4" customWidth="1"/>
    <col min="6" max="6" width="30.140625" style="1" customWidth="1"/>
    <col min="7" max="7" width="12.42578125" style="1" customWidth="1"/>
    <col min="8" max="8" width="49.5703125" style="1" customWidth="1"/>
    <col min="9" max="16384" width="11.42578125" style="1"/>
  </cols>
  <sheetData>
    <row r="1" spans="1:9" ht="29.25" customHeight="1" x14ac:dyDescent="0.25"/>
    <row r="2" spans="1:9" ht="55.5" customHeight="1" x14ac:dyDescent="0.25"/>
    <row r="3" spans="1:9" ht="21.75" customHeight="1" x14ac:dyDescent="0.25">
      <c r="A3" s="72" t="s">
        <v>245</v>
      </c>
      <c r="B3" s="72"/>
      <c r="C3" s="72"/>
      <c r="D3" s="72"/>
      <c r="E3" s="72"/>
      <c r="F3" s="72"/>
    </row>
    <row r="4" spans="1:9" ht="12.75" customHeight="1" x14ac:dyDescent="0.25">
      <c r="A4" s="10"/>
      <c r="B4" s="10"/>
      <c r="C4" s="10"/>
      <c r="D4" s="10"/>
      <c r="E4" s="10"/>
      <c r="F4" s="10"/>
    </row>
    <row r="5" spans="1:9" ht="9" customHeight="1" x14ac:dyDescent="0.25">
      <c r="A5" s="69" t="s">
        <v>271</v>
      </c>
      <c r="B5" s="69"/>
      <c r="C5" s="69"/>
      <c r="D5" s="69"/>
      <c r="E5" s="69"/>
      <c r="F5" s="69"/>
    </row>
    <row r="6" spans="1:9" x14ac:dyDescent="0.25">
      <c r="A6" s="70"/>
      <c r="B6" s="70"/>
      <c r="C6" s="70"/>
      <c r="D6" s="70"/>
      <c r="E6" s="70"/>
      <c r="F6" s="70"/>
    </row>
    <row r="7" spans="1:9" x14ac:dyDescent="0.25">
      <c r="A7" s="70"/>
      <c r="B7" s="70"/>
      <c r="C7" s="70"/>
      <c r="D7" s="70"/>
      <c r="E7" s="70"/>
      <c r="F7" s="70"/>
    </row>
    <row r="8" spans="1:9" x14ac:dyDescent="0.25">
      <c r="A8" s="70"/>
      <c r="B8" s="70"/>
      <c r="C8" s="70"/>
      <c r="D8" s="70"/>
      <c r="E8" s="70"/>
      <c r="F8" s="70"/>
    </row>
    <row r="9" spans="1:9" x14ac:dyDescent="0.25">
      <c r="A9" s="70"/>
      <c r="B9" s="70"/>
      <c r="C9" s="70"/>
      <c r="D9" s="70"/>
      <c r="E9" s="70"/>
      <c r="F9" s="70"/>
    </row>
    <row r="10" spans="1:9" ht="23.25" customHeight="1" x14ac:dyDescent="0.25">
      <c r="A10" s="71"/>
      <c r="B10" s="71"/>
      <c r="C10" s="71"/>
      <c r="D10" s="71"/>
      <c r="E10" s="71"/>
      <c r="F10" s="71"/>
    </row>
    <row r="11" spans="1:9" ht="17.25" customHeight="1" x14ac:dyDescent="0.25">
      <c r="A11" s="11"/>
      <c r="B11" s="8"/>
      <c r="C11" s="8"/>
      <c r="D11" s="8"/>
      <c r="E11" s="8"/>
      <c r="F11" s="8"/>
    </row>
    <row r="12" spans="1:9" ht="22.5" customHeight="1" x14ac:dyDescent="0.25">
      <c r="A12" s="73" t="s">
        <v>262</v>
      </c>
      <c r="B12" s="74"/>
      <c r="C12" s="74"/>
      <c r="D12" s="74"/>
      <c r="E12" s="74"/>
      <c r="F12" s="74"/>
      <c r="G12" s="2"/>
      <c r="H12" s="2"/>
      <c r="I12" s="2"/>
    </row>
    <row r="13" spans="1:9" ht="18" customHeight="1" x14ac:dyDescent="0.25">
      <c r="A13" s="77" t="s">
        <v>0</v>
      </c>
      <c r="B13" s="78"/>
      <c r="C13" s="78"/>
      <c r="D13" s="78"/>
      <c r="E13" s="78"/>
      <c r="F13" s="78"/>
    </row>
    <row r="14" spans="1:9" ht="25.5" customHeight="1" thickBot="1" x14ac:dyDescent="0.3">
      <c r="A14" s="75" t="s">
        <v>265</v>
      </c>
      <c r="B14" s="76"/>
      <c r="C14" s="76"/>
      <c r="D14" s="76"/>
      <c r="E14" s="76"/>
      <c r="F14" s="76"/>
    </row>
    <row r="15" spans="1:9" ht="25.5" x14ac:dyDescent="0.25">
      <c r="A15" s="29" t="s">
        <v>260</v>
      </c>
      <c r="B15" s="30" t="s">
        <v>1</v>
      </c>
      <c r="C15" s="30" t="s">
        <v>2</v>
      </c>
      <c r="D15" s="30" t="s">
        <v>256</v>
      </c>
      <c r="E15" s="30" t="s">
        <v>259</v>
      </c>
      <c r="F15" s="31" t="s">
        <v>272</v>
      </c>
    </row>
    <row r="16" spans="1:9" ht="14.1" customHeight="1" x14ac:dyDescent="0.25">
      <c r="A16" s="41" t="s">
        <v>73</v>
      </c>
      <c r="B16" s="3"/>
      <c r="C16" s="3"/>
      <c r="D16" s="43"/>
      <c r="E16" s="44">
        <v>340</v>
      </c>
      <c r="F16" s="45">
        <f t="shared" ref="F16:F77" si="0">D16*E16</f>
        <v>0</v>
      </c>
    </row>
    <row r="17" spans="1:6" ht="14.1" customHeight="1" x14ac:dyDescent="0.25">
      <c r="A17" s="32" t="s">
        <v>106</v>
      </c>
      <c r="B17" s="3"/>
      <c r="C17" s="3"/>
      <c r="D17" s="43"/>
      <c r="E17" s="44">
        <v>186</v>
      </c>
      <c r="F17" s="45">
        <f t="shared" si="0"/>
        <v>0</v>
      </c>
    </row>
    <row r="18" spans="1:6" ht="14.1" customHeight="1" x14ac:dyDescent="0.25">
      <c r="A18" s="32" t="s">
        <v>93</v>
      </c>
      <c r="B18" s="3"/>
      <c r="C18" s="3"/>
      <c r="D18" s="43"/>
      <c r="E18" s="44">
        <v>85</v>
      </c>
      <c r="F18" s="45">
        <f t="shared" si="0"/>
        <v>0</v>
      </c>
    </row>
    <row r="19" spans="1:6" ht="14.1" customHeight="1" x14ac:dyDescent="0.25">
      <c r="A19" s="32" t="s">
        <v>102</v>
      </c>
      <c r="B19" s="3"/>
      <c r="C19" s="3"/>
      <c r="D19" s="43"/>
      <c r="E19" s="44">
        <v>80</v>
      </c>
      <c r="F19" s="45">
        <f t="shared" si="0"/>
        <v>0</v>
      </c>
    </row>
    <row r="20" spans="1:6" ht="14.1" customHeight="1" x14ac:dyDescent="0.25">
      <c r="A20" s="32" t="s">
        <v>201</v>
      </c>
      <c r="B20" s="3"/>
      <c r="C20" s="3"/>
      <c r="D20" s="43"/>
      <c r="E20" s="44">
        <v>30</v>
      </c>
      <c r="F20" s="45">
        <f t="shared" si="0"/>
        <v>0</v>
      </c>
    </row>
    <row r="21" spans="1:6" ht="14.1" customHeight="1" x14ac:dyDescent="0.25">
      <c r="A21" s="32" t="s">
        <v>6</v>
      </c>
      <c r="B21" s="3"/>
      <c r="C21" s="3"/>
      <c r="D21" s="43"/>
      <c r="E21" s="44">
        <v>25</v>
      </c>
      <c r="F21" s="45">
        <f t="shared" si="0"/>
        <v>0</v>
      </c>
    </row>
    <row r="22" spans="1:6" ht="14.1" customHeight="1" x14ac:dyDescent="0.25">
      <c r="A22" s="32" t="s">
        <v>101</v>
      </c>
      <c r="B22" s="3"/>
      <c r="C22" s="3"/>
      <c r="D22" s="43"/>
      <c r="E22" s="44">
        <v>23</v>
      </c>
      <c r="F22" s="45">
        <f t="shared" si="0"/>
        <v>0</v>
      </c>
    </row>
    <row r="23" spans="1:6" ht="14.1" customHeight="1" x14ac:dyDescent="0.25">
      <c r="A23" s="41" t="s">
        <v>185</v>
      </c>
      <c r="B23" s="3"/>
      <c r="C23" s="3"/>
      <c r="D23" s="43"/>
      <c r="E23" s="44">
        <v>20</v>
      </c>
      <c r="F23" s="45">
        <f t="shared" si="0"/>
        <v>0</v>
      </c>
    </row>
    <row r="24" spans="1:6" ht="14.1" customHeight="1" x14ac:dyDescent="0.25">
      <c r="A24" s="41" t="s">
        <v>187</v>
      </c>
      <c r="B24" s="3"/>
      <c r="C24" s="3"/>
      <c r="D24" s="43"/>
      <c r="E24" s="44">
        <v>20</v>
      </c>
      <c r="F24" s="45">
        <f t="shared" si="0"/>
        <v>0</v>
      </c>
    </row>
    <row r="25" spans="1:6" ht="14.1" customHeight="1" x14ac:dyDescent="0.25">
      <c r="A25" s="41" t="s">
        <v>188</v>
      </c>
      <c r="B25" s="3"/>
      <c r="C25" s="3"/>
      <c r="D25" s="43"/>
      <c r="E25" s="44">
        <v>20</v>
      </c>
      <c r="F25" s="45">
        <f t="shared" si="0"/>
        <v>0</v>
      </c>
    </row>
    <row r="26" spans="1:6" ht="14.1" customHeight="1" x14ac:dyDescent="0.25">
      <c r="A26" s="41" t="s">
        <v>189</v>
      </c>
      <c r="B26" s="3"/>
      <c r="C26" s="3"/>
      <c r="D26" s="43"/>
      <c r="E26" s="44">
        <v>20</v>
      </c>
      <c r="F26" s="45">
        <f t="shared" si="0"/>
        <v>0</v>
      </c>
    </row>
    <row r="27" spans="1:6" ht="14.1" customHeight="1" x14ac:dyDescent="0.25">
      <c r="A27" s="39" t="s">
        <v>7</v>
      </c>
      <c r="B27" s="7"/>
      <c r="C27" s="7"/>
      <c r="D27" s="43"/>
      <c r="E27" s="44">
        <v>15</v>
      </c>
      <c r="F27" s="45">
        <f t="shared" si="0"/>
        <v>0</v>
      </c>
    </row>
    <row r="28" spans="1:6" ht="14.1" customHeight="1" x14ac:dyDescent="0.25">
      <c r="A28" s="32" t="s">
        <v>92</v>
      </c>
      <c r="B28" s="3"/>
      <c r="C28" s="3"/>
      <c r="D28" s="43"/>
      <c r="E28" s="44">
        <v>13</v>
      </c>
      <c r="F28" s="45">
        <f t="shared" si="0"/>
        <v>0</v>
      </c>
    </row>
    <row r="29" spans="1:6" ht="14.1" customHeight="1" x14ac:dyDescent="0.25">
      <c r="A29" s="41" t="s">
        <v>190</v>
      </c>
      <c r="B29" s="3"/>
      <c r="C29" s="3"/>
      <c r="D29" s="43"/>
      <c r="E29" s="44">
        <v>13</v>
      </c>
      <c r="F29" s="45">
        <f t="shared" si="0"/>
        <v>0</v>
      </c>
    </row>
    <row r="30" spans="1:6" ht="14.1" customHeight="1" x14ac:dyDescent="0.25">
      <c r="A30" s="32" t="s">
        <v>100</v>
      </c>
      <c r="B30" s="3"/>
      <c r="C30" s="3"/>
      <c r="D30" s="43"/>
      <c r="E30" s="44">
        <v>12</v>
      </c>
      <c r="F30" s="45">
        <f t="shared" si="0"/>
        <v>0</v>
      </c>
    </row>
    <row r="31" spans="1:6" ht="14.1" customHeight="1" x14ac:dyDescent="0.25">
      <c r="A31" s="41" t="s">
        <v>186</v>
      </c>
      <c r="B31" s="3"/>
      <c r="C31" s="3"/>
      <c r="D31" s="43"/>
      <c r="E31" s="44">
        <v>12</v>
      </c>
      <c r="F31" s="45">
        <f t="shared" si="0"/>
        <v>0</v>
      </c>
    </row>
    <row r="32" spans="1:6" ht="14.1" customHeight="1" x14ac:dyDescent="0.25">
      <c r="A32" s="41" t="s">
        <v>191</v>
      </c>
      <c r="B32" s="3"/>
      <c r="C32" s="3"/>
      <c r="D32" s="43"/>
      <c r="E32" s="44">
        <v>12</v>
      </c>
      <c r="F32" s="45">
        <f t="shared" si="0"/>
        <v>0</v>
      </c>
    </row>
    <row r="33" spans="1:6" ht="14.1" customHeight="1" x14ac:dyDescent="0.25">
      <c r="A33" s="37" t="s">
        <v>10</v>
      </c>
      <c r="B33" s="7"/>
      <c r="C33" s="7"/>
      <c r="D33" s="43"/>
      <c r="E33" s="44">
        <v>10</v>
      </c>
      <c r="F33" s="45">
        <f t="shared" si="0"/>
        <v>0</v>
      </c>
    </row>
    <row r="34" spans="1:6" ht="14.1" customHeight="1" x14ac:dyDescent="0.25">
      <c r="A34" s="41" t="s">
        <v>195</v>
      </c>
      <c r="B34" s="3"/>
      <c r="C34" s="3"/>
      <c r="D34" s="43"/>
      <c r="E34" s="44">
        <v>10</v>
      </c>
      <c r="F34" s="45">
        <f t="shared" si="0"/>
        <v>0</v>
      </c>
    </row>
    <row r="35" spans="1:6" ht="14.1" customHeight="1" x14ac:dyDescent="0.25">
      <c r="A35" s="41" t="s">
        <v>196</v>
      </c>
      <c r="B35" s="3"/>
      <c r="C35" s="3"/>
      <c r="D35" s="43"/>
      <c r="E35" s="44">
        <v>10</v>
      </c>
      <c r="F35" s="45">
        <f t="shared" si="0"/>
        <v>0</v>
      </c>
    </row>
    <row r="36" spans="1:6" ht="14.1" customHeight="1" x14ac:dyDescent="0.25">
      <c r="A36" s="41" t="s">
        <v>197</v>
      </c>
      <c r="B36" s="3"/>
      <c r="C36" s="3"/>
      <c r="D36" s="43"/>
      <c r="E36" s="44">
        <v>10</v>
      </c>
      <c r="F36" s="45">
        <f t="shared" si="0"/>
        <v>0</v>
      </c>
    </row>
    <row r="37" spans="1:6" ht="14.1" customHeight="1" x14ac:dyDescent="0.25">
      <c r="A37" s="41" t="s">
        <v>198</v>
      </c>
      <c r="B37" s="3"/>
      <c r="C37" s="3"/>
      <c r="D37" s="43"/>
      <c r="E37" s="44">
        <v>10</v>
      </c>
      <c r="F37" s="45">
        <f t="shared" si="0"/>
        <v>0</v>
      </c>
    </row>
    <row r="38" spans="1:6" ht="14.1" customHeight="1" x14ac:dyDescent="0.25">
      <c r="A38" s="41" t="s">
        <v>192</v>
      </c>
      <c r="B38" s="3"/>
      <c r="C38" s="3"/>
      <c r="D38" s="43"/>
      <c r="E38" s="44">
        <v>8</v>
      </c>
      <c r="F38" s="45">
        <f t="shared" si="0"/>
        <v>0</v>
      </c>
    </row>
    <row r="39" spans="1:6" ht="14.1" customHeight="1" x14ac:dyDescent="0.25">
      <c r="A39" s="41" t="s">
        <v>193</v>
      </c>
      <c r="B39" s="3"/>
      <c r="C39" s="3"/>
      <c r="D39" s="43"/>
      <c r="E39" s="44">
        <v>8</v>
      </c>
      <c r="F39" s="45">
        <f t="shared" si="0"/>
        <v>0</v>
      </c>
    </row>
    <row r="40" spans="1:6" ht="14.1" customHeight="1" x14ac:dyDescent="0.25">
      <c r="A40" s="41" t="s">
        <v>194</v>
      </c>
      <c r="B40" s="3"/>
      <c r="C40" s="3"/>
      <c r="D40" s="43"/>
      <c r="E40" s="44">
        <v>8</v>
      </c>
      <c r="F40" s="45">
        <f t="shared" si="0"/>
        <v>0</v>
      </c>
    </row>
    <row r="41" spans="1:6" ht="14.1" customHeight="1" x14ac:dyDescent="0.25">
      <c r="A41" s="41" t="s">
        <v>50</v>
      </c>
      <c r="B41" s="3"/>
      <c r="C41" s="3"/>
      <c r="D41" s="43"/>
      <c r="E41" s="44">
        <v>6</v>
      </c>
      <c r="F41" s="45">
        <f t="shared" si="0"/>
        <v>0</v>
      </c>
    </row>
    <row r="42" spans="1:6" ht="14.1" customHeight="1" x14ac:dyDescent="0.25">
      <c r="A42" s="37" t="s">
        <v>9</v>
      </c>
      <c r="B42" s="3"/>
      <c r="C42" s="3"/>
      <c r="D42" s="43"/>
      <c r="E42" s="44">
        <v>2</v>
      </c>
      <c r="F42" s="45">
        <f t="shared" si="0"/>
        <v>0</v>
      </c>
    </row>
    <row r="43" spans="1:6" ht="14.1" customHeight="1" thickBot="1" x14ac:dyDescent="0.3">
      <c r="A43" s="32" t="s">
        <v>94</v>
      </c>
      <c r="B43" s="3"/>
      <c r="C43" s="3"/>
      <c r="D43" s="43"/>
      <c r="E43" s="44">
        <v>1</v>
      </c>
      <c r="F43" s="45">
        <f t="shared" si="0"/>
        <v>0</v>
      </c>
    </row>
    <row r="44" spans="1:6" ht="35.25" customHeight="1" thickBot="1" x14ac:dyDescent="0.3">
      <c r="A44" s="64" t="s">
        <v>268</v>
      </c>
      <c r="B44" s="65"/>
      <c r="C44" s="65"/>
      <c r="D44" s="65"/>
      <c r="E44" s="65"/>
      <c r="F44" s="56">
        <f>SUM(F11:F43)</f>
        <v>0</v>
      </c>
    </row>
    <row r="45" spans="1:6" ht="11.25" customHeight="1" x14ac:dyDescent="0.25">
      <c r="A45" s="50"/>
      <c r="B45" s="51"/>
      <c r="C45" s="51"/>
      <c r="D45" s="51"/>
      <c r="E45" s="51"/>
      <c r="F45" s="52"/>
    </row>
    <row r="46" spans="1:6" ht="25.5" customHeight="1" thickBot="1" x14ac:dyDescent="0.3">
      <c r="A46" s="66" t="s">
        <v>267</v>
      </c>
      <c r="B46" s="67"/>
      <c r="C46" s="67"/>
      <c r="D46" s="67"/>
      <c r="E46" s="67"/>
      <c r="F46" s="68"/>
    </row>
    <row r="47" spans="1:6" ht="25.5" x14ac:dyDescent="0.25">
      <c r="A47" s="29" t="s">
        <v>260</v>
      </c>
      <c r="B47" s="30" t="s">
        <v>1</v>
      </c>
      <c r="C47" s="30" t="s">
        <v>2</v>
      </c>
      <c r="D47" s="30" t="s">
        <v>263</v>
      </c>
      <c r="E47" s="30" t="s">
        <v>259</v>
      </c>
      <c r="F47" s="31" t="s">
        <v>272</v>
      </c>
    </row>
    <row r="48" spans="1:6" ht="14.1" customHeight="1" x14ac:dyDescent="0.25">
      <c r="A48" s="37" t="s">
        <v>3</v>
      </c>
      <c r="B48" s="7"/>
      <c r="C48" s="7"/>
      <c r="D48" s="43"/>
      <c r="E48" s="44">
        <v>1</v>
      </c>
      <c r="F48" s="45">
        <f t="shared" si="0"/>
        <v>0</v>
      </c>
    </row>
    <row r="49" spans="1:6" ht="14.1" customHeight="1" x14ac:dyDescent="0.25">
      <c r="A49" s="37" t="s">
        <v>199</v>
      </c>
      <c r="B49" s="7"/>
      <c r="C49" s="7"/>
      <c r="D49" s="43"/>
      <c r="E49" s="44">
        <v>1</v>
      </c>
      <c r="F49" s="45">
        <f t="shared" si="0"/>
        <v>0</v>
      </c>
    </row>
    <row r="50" spans="1:6" ht="14.1" customHeight="1" x14ac:dyDescent="0.25">
      <c r="A50" s="37" t="s">
        <v>4</v>
      </c>
      <c r="B50" s="7"/>
      <c r="C50" s="7"/>
      <c r="D50" s="43"/>
      <c r="E50" s="44">
        <v>1</v>
      </c>
      <c r="F50" s="45">
        <f t="shared" si="0"/>
        <v>0</v>
      </c>
    </row>
    <row r="51" spans="1:6" ht="14.1" customHeight="1" x14ac:dyDescent="0.25">
      <c r="A51" s="37" t="s">
        <v>8</v>
      </c>
      <c r="B51" s="7"/>
      <c r="C51" s="7"/>
      <c r="D51" s="43"/>
      <c r="E51" s="44">
        <v>1</v>
      </c>
      <c r="F51" s="45">
        <f t="shared" si="0"/>
        <v>0</v>
      </c>
    </row>
    <row r="52" spans="1:6" ht="14.1" customHeight="1" x14ac:dyDescent="0.25">
      <c r="A52" s="37" t="s">
        <v>9</v>
      </c>
      <c r="B52" s="7"/>
      <c r="C52" s="7"/>
      <c r="D52" s="43"/>
      <c r="E52" s="44">
        <v>1</v>
      </c>
      <c r="F52" s="45">
        <f t="shared" si="0"/>
        <v>0</v>
      </c>
    </row>
    <row r="53" spans="1:6" ht="14.1" customHeight="1" x14ac:dyDescent="0.25">
      <c r="A53" s="41" t="s">
        <v>64</v>
      </c>
      <c r="B53" s="7"/>
      <c r="C53" s="7"/>
      <c r="D53" s="43"/>
      <c r="E53" s="44">
        <v>1</v>
      </c>
      <c r="F53" s="45">
        <f t="shared" si="0"/>
        <v>0</v>
      </c>
    </row>
    <row r="54" spans="1:6" ht="14.1" customHeight="1" x14ac:dyDescent="0.25">
      <c r="A54" s="41" t="s">
        <v>66</v>
      </c>
      <c r="B54" s="7"/>
      <c r="C54" s="7"/>
      <c r="D54" s="43"/>
      <c r="E54" s="44">
        <v>1</v>
      </c>
      <c r="F54" s="45">
        <f t="shared" si="0"/>
        <v>0</v>
      </c>
    </row>
    <row r="55" spans="1:6" ht="14.1" customHeight="1" x14ac:dyDescent="0.25">
      <c r="A55" s="32" t="s">
        <v>85</v>
      </c>
      <c r="B55" s="7"/>
      <c r="C55" s="7"/>
      <c r="D55" s="43"/>
      <c r="E55" s="44">
        <v>1</v>
      </c>
      <c r="F55" s="45">
        <f t="shared" si="0"/>
        <v>0</v>
      </c>
    </row>
    <row r="56" spans="1:6" ht="14.1" customHeight="1" x14ac:dyDescent="0.25">
      <c r="A56" s="32" t="s">
        <v>86</v>
      </c>
      <c r="B56" s="7"/>
      <c r="C56" s="7"/>
      <c r="D56" s="43"/>
      <c r="E56" s="44">
        <v>1</v>
      </c>
      <c r="F56" s="45">
        <f t="shared" si="0"/>
        <v>0</v>
      </c>
    </row>
    <row r="57" spans="1:6" ht="14.1" customHeight="1" x14ac:dyDescent="0.25">
      <c r="A57" s="32" t="s">
        <v>87</v>
      </c>
      <c r="B57" s="7"/>
      <c r="C57" s="7"/>
      <c r="D57" s="43"/>
      <c r="E57" s="44">
        <v>1</v>
      </c>
      <c r="F57" s="45">
        <f t="shared" si="0"/>
        <v>0</v>
      </c>
    </row>
    <row r="58" spans="1:6" ht="14.1" customHeight="1" x14ac:dyDescent="0.25">
      <c r="A58" s="32" t="s">
        <v>200</v>
      </c>
      <c r="B58" s="7"/>
      <c r="C58" s="7"/>
      <c r="D58" s="43"/>
      <c r="E58" s="44">
        <v>1</v>
      </c>
      <c r="F58" s="45">
        <f t="shared" si="0"/>
        <v>0</v>
      </c>
    </row>
    <row r="59" spans="1:6" ht="14.1" customHeight="1" x14ac:dyDescent="0.25">
      <c r="A59" s="32" t="s">
        <v>88</v>
      </c>
      <c r="B59" s="7"/>
      <c r="C59" s="7"/>
      <c r="D59" s="43"/>
      <c r="E59" s="44">
        <v>1</v>
      </c>
      <c r="F59" s="45">
        <f t="shared" si="0"/>
        <v>0</v>
      </c>
    </row>
    <row r="60" spans="1:6" ht="14.1" customHeight="1" x14ac:dyDescent="0.25">
      <c r="A60" s="32" t="s">
        <v>89</v>
      </c>
      <c r="B60" s="7"/>
      <c r="C60" s="7"/>
      <c r="D60" s="43"/>
      <c r="E60" s="44">
        <v>1</v>
      </c>
      <c r="F60" s="45">
        <f t="shared" si="0"/>
        <v>0</v>
      </c>
    </row>
    <row r="61" spans="1:6" ht="14.1" customHeight="1" x14ac:dyDescent="0.25">
      <c r="A61" s="32" t="s">
        <v>90</v>
      </c>
      <c r="B61" s="7"/>
      <c r="C61" s="7"/>
      <c r="D61" s="43"/>
      <c r="E61" s="44">
        <v>1</v>
      </c>
      <c r="F61" s="45">
        <f t="shared" si="0"/>
        <v>0</v>
      </c>
    </row>
    <row r="62" spans="1:6" ht="14.1" customHeight="1" x14ac:dyDescent="0.25">
      <c r="A62" s="32" t="s">
        <v>91</v>
      </c>
      <c r="B62" s="3"/>
      <c r="C62" s="3"/>
      <c r="D62" s="43"/>
      <c r="E62" s="44">
        <v>1</v>
      </c>
      <c r="F62" s="45">
        <f t="shared" si="0"/>
        <v>0</v>
      </c>
    </row>
    <row r="63" spans="1:6" ht="14.1" customHeight="1" x14ac:dyDescent="0.25">
      <c r="A63" s="32" t="s">
        <v>95</v>
      </c>
      <c r="B63" s="3"/>
      <c r="C63" s="3"/>
      <c r="D63" s="43"/>
      <c r="E63" s="44">
        <v>1</v>
      </c>
      <c r="F63" s="45">
        <f t="shared" si="0"/>
        <v>0</v>
      </c>
    </row>
    <row r="64" spans="1:6" ht="14.1" customHeight="1" x14ac:dyDescent="0.25">
      <c r="A64" s="32" t="s">
        <v>96</v>
      </c>
      <c r="B64" s="3"/>
      <c r="C64" s="3"/>
      <c r="D64" s="43"/>
      <c r="E64" s="44">
        <v>1</v>
      </c>
      <c r="F64" s="45">
        <f t="shared" si="0"/>
        <v>0</v>
      </c>
    </row>
    <row r="65" spans="1:6" ht="14.1" customHeight="1" x14ac:dyDescent="0.25">
      <c r="A65" s="32" t="s">
        <v>202</v>
      </c>
      <c r="B65" s="3"/>
      <c r="C65" s="3"/>
      <c r="D65" s="43"/>
      <c r="E65" s="44">
        <v>1</v>
      </c>
      <c r="F65" s="45">
        <f t="shared" si="0"/>
        <v>0</v>
      </c>
    </row>
    <row r="66" spans="1:6" ht="14.1" customHeight="1" x14ac:dyDescent="0.25">
      <c r="A66" s="32" t="s">
        <v>97</v>
      </c>
      <c r="B66" s="3"/>
      <c r="C66" s="3"/>
      <c r="D66" s="43"/>
      <c r="E66" s="44">
        <v>1</v>
      </c>
      <c r="F66" s="45">
        <f t="shared" si="0"/>
        <v>0</v>
      </c>
    </row>
    <row r="67" spans="1:6" ht="14.1" customHeight="1" x14ac:dyDescent="0.25">
      <c r="A67" s="32" t="s">
        <v>98</v>
      </c>
      <c r="B67" s="3"/>
      <c r="C67" s="3"/>
      <c r="D67" s="43"/>
      <c r="E67" s="44">
        <v>1</v>
      </c>
      <c r="F67" s="45">
        <f t="shared" si="0"/>
        <v>0</v>
      </c>
    </row>
    <row r="68" spans="1:6" ht="14.1" customHeight="1" x14ac:dyDescent="0.25">
      <c r="A68" s="32" t="s">
        <v>5</v>
      </c>
      <c r="B68" s="3"/>
      <c r="C68" s="3"/>
      <c r="D68" s="43"/>
      <c r="E68" s="44">
        <v>1</v>
      </c>
      <c r="F68" s="45">
        <f t="shared" si="0"/>
        <v>0</v>
      </c>
    </row>
    <row r="69" spans="1:6" ht="14.1" customHeight="1" x14ac:dyDescent="0.25">
      <c r="A69" s="32" t="s">
        <v>203</v>
      </c>
      <c r="B69" s="3"/>
      <c r="C69" s="3"/>
      <c r="D69" s="43"/>
      <c r="E69" s="44">
        <v>1</v>
      </c>
      <c r="F69" s="45">
        <f t="shared" si="0"/>
        <v>0</v>
      </c>
    </row>
    <row r="70" spans="1:6" ht="14.1" customHeight="1" x14ac:dyDescent="0.25">
      <c r="A70" s="32" t="s">
        <v>103</v>
      </c>
      <c r="B70" s="3"/>
      <c r="C70" s="3"/>
      <c r="D70" s="43"/>
      <c r="E70" s="44">
        <v>1</v>
      </c>
      <c r="F70" s="45">
        <f t="shared" si="0"/>
        <v>0</v>
      </c>
    </row>
    <row r="71" spans="1:6" ht="14.1" customHeight="1" x14ac:dyDescent="0.25">
      <c r="A71" s="32" t="s">
        <v>104</v>
      </c>
      <c r="B71" s="3"/>
      <c r="C71" s="12"/>
      <c r="D71" s="43"/>
      <c r="E71" s="44">
        <v>1</v>
      </c>
      <c r="F71" s="45">
        <f t="shared" si="0"/>
        <v>0</v>
      </c>
    </row>
    <row r="72" spans="1:6" ht="14.1" customHeight="1" x14ac:dyDescent="0.25">
      <c r="A72" s="32" t="s">
        <v>105</v>
      </c>
      <c r="B72" s="3"/>
      <c r="C72" s="12"/>
      <c r="D72" s="43"/>
      <c r="E72" s="44">
        <v>1</v>
      </c>
      <c r="F72" s="45">
        <f t="shared" si="0"/>
        <v>0</v>
      </c>
    </row>
    <row r="73" spans="1:6" ht="14.1" customHeight="1" x14ac:dyDescent="0.25">
      <c r="A73" s="41" t="s">
        <v>107</v>
      </c>
      <c r="B73" s="3"/>
      <c r="C73" s="12"/>
      <c r="D73" s="43"/>
      <c r="E73" s="44">
        <v>1</v>
      </c>
      <c r="F73" s="45">
        <f t="shared" si="0"/>
        <v>0</v>
      </c>
    </row>
    <row r="74" spans="1:6" ht="14.1" customHeight="1" x14ac:dyDescent="0.25">
      <c r="A74" s="32" t="s">
        <v>60</v>
      </c>
      <c r="B74" s="3"/>
      <c r="C74" s="12"/>
      <c r="D74" s="43"/>
      <c r="E74" s="44">
        <v>1</v>
      </c>
      <c r="F74" s="45">
        <f t="shared" si="0"/>
        <v>0</v>
      </c>
    </row>
    <row r="75" spans="1:6" ht="14.1" customHeight="1" x14ac:dyDescent="0.25">
      <c r="A75" s="32" t="s">
        <v>61</v>
      </c>
      <c r="B75" s="3"/>
      <c r="C75" s="12"/>
      <c r="D75" s="43"/>
      <c r="E75" s="44">
        <v>1</v>
      </c>
      <c r="F75" s="45">
        <f t="shared" si="0"/>
        <v>0</v>
      </c>
    </row>
    <row r="76" spans="1:6" ht="14.1" customHeight="1" x14ac:dyDescent="0.25">
      <c r="A76" s="32" t="s">
        <v>108</v>
      </c>
      <c r="B76" s="3"/>
      <c r="C76" s="12"/>
      <c r="D76" s="43"/>
      <c r="E76" s="44">
        <v>1</v>
      </c>
      <c r="F76" s="45">
        <f t="shared" si="0"/>
        <v>0</v>
      </c>
    </row>
    <row r="77" spans="1:6" ht="14.1" customHeight="1" x14ac:dyDescent="0.25">
      <c r="A77" s="32" t="s">
        <v>109</v>
      </c>
      <c r="B77" s="3"/>
      <c r="C77" s="12"/>
      <c r="D77" s="43"/>
      <c r="E77" s="44">
        <v>1</v>
      </c>
      <c r="F77" s="45">
        <f t="shared" si="0"/>
        <v>0</v>
      </c>
    </row>
    <row r="78" spans="1:6" ht="14.1" customHeight="1" x14ac:dyDescent="0.25">
      <c r="A78" s="32" t="s">
        <v>110</v>
      </c>
      <c r="B78" s="3"/>
      <c r="C78" s="12"/>
      <c r="D78" s="43"/>
      <c r="E78" s="44">
        <v>1</v>
      </c>
      <c r="F78" s="45">
        <f t="shared" ref="F78:F141" si="1">D78*E78</f>
        <v>0</v>
      </c>
    </row>
    <row r="79" spans="1:6" ht="14.1" customHeight="1" x14ac:dyDescent="0.25">
      <c r="A79" s="32" t="s">
        <v>111</v>
      </c>
      <c r="B79" s="3"/>
      <c r="C79" s="12"/>
      <c r="D79" s="43"/>
      <c r="E79" s="44">
        <v>1</v>
      </c>
      <c r="F79" s="45">
        <f t="shared" si="1"/>
        <v>0</v>
      </c>
    </row>
    <row r="80" spans="1:6" ht="14.1" customHeight="1" x14ac:dyDescent="0.25">
      <c r="A80" s="32" t="s">
        <v>112</v>
      </c>
      <c r="B80" s="3"/>
      <c r="C80" s="12"/>
      <c r="D80" s="43"/>
      <c r="E80" s="44">
        <v>1</v>
      </c>
      <c r="F80" s="45">
        <f t="shared" si="1"/>
        <v>0</v>
      </c>
    </row>
    <row r="81" spans="1:6" ht="14.1" customHeight="1" x14ac:dyDescent="0.25">
      <c r="A81" s="32" t="s">
        <v>113</v>
      </c>
      <c r="B81" s="3"/>
      <c r="C81" s="12"/>
      <c r="D81" s="43"/>
      <c r="E81" s="44">
        <v>1</v>
      </c>
      <c r="F81" s="45">
        <f t="shared" si="1"/>
        <v>0</v>
      </c>
    </row>
    <row r="82" spans="1:6" ht="14.1" customHeight="1" x14ac:dyDescent="0.25">
      <c r="A82" s="32" t="s">
        <v>114</v>
      </c>
      <c r="B82" s="3"/>
      <c r="C82" s="12"/>
      <c r="D82" s="43"/>
      <c r="E82" s="44">
        <v>1</v>
      </c>
      <c r="F82" s="45">
        <f t="shared" si="1"/>
        <v>0</v>
      </c>
    </row>
    <row r="83" spans="1:6" ht="14.1" customHeight="1" x14ac:dyDescent="0.25">
      <c r="A83" s="32" t="s">
        <v>115</v>
      </c>
      <c r="B83" s="3"/>
      <c r="C83" s="12"/>
      <c r="D83" s="43"/>
      <c r="E83" s="44">
        <v>1</v>
      </c>
      <c r="F83" s="45">
        <f t="shared" si="1"/>
        <v>0</v>
      </c>
    </row>
    <row r="84" spans="1:6" ht="14.1" customHeight="1" x14ac:dyDescent="0.25">
      <c r="A84" s="32" t="s">
        <v>116</v>
      </c>
      <c r="B84" s="3"/>
      <c r="C84" s="12"/>
      <c r="D84" s="43"/>
      <c r="E84" s="44">
        <v>1</v>
      </c>
      <c r="F84" s="45">
        <f t="shared" si="1"/>
        <v>0</v>
      </c>
    </row>
    <row r="85" spans="1:6" ht="14.1" customHeight="1" x14ac:dyDescent="0.25">
      <c r="A85" s="32" t="s">
        <v>117</v>
      </c>
      <c r="B85" s="3"/>
      <c r="C85" s="12"/>
      <c r="D85" s="43"/>
      <c r="E85" s="44">
        <v>1</v>
      </c>
      <c r="F85" s="45">
        <f t="shared" si="1"/>
        <v>0</v>
      </c>
    </row>
    <row r="86" spans="1:6" ht="14.1" customHeight="1" x14ac:dyDescent="0.25">
      <c r="A86" s="32" t="s">
        <v>118</v>
      </c>
      <c r="B86" s="3"/>
      <c r="C86" s="12"/>
      <c r="D86" s="43"/>
      <c r="E86" s="44">
        <v>1</v>
      </c>
      <c r="F86" s="45">
        <f t="shared" si="1"/>
        <v>0</v>
      </c>
    </row>
    <row r="87" spans="1:6" ht="14.1" customHeight="1" x14ac:dyDescent="0.25">
      <c r="A87" s="32" t="s">
        <v>119</v>
      </c>
      <c r="B87" s="3"/>
      <c r="C87" s="12"/>
      <c r="D87" s="43"/>
      <c r="E87" s="44">
        <v>1</v>
      </c>
      <c r="F87" s="45">
        <f t="shared" si="1"/>
        <v>0</v>
      </c>
    </row>
    <row r="88" spans="1:6" ht="14.1" customHeight="1" x14ac:dyDescent="0.25">
      <c r="A88" s="37" t="s">
        <v>8</v>
      </c>
      <c r="B88" s="3"/>
      <c r="C88" s="12"/>
      <c r="D88" s="43"/>
      <c r="E88" s="44">
        <v>1</v>
      </c>
      <c r="F88" s="45">
        <f t="shared" si="1"/>
        <v>0</v>
      </c>
    </row>
    <row r="89" spans="1:6" ht="14.1" customHeight="1" x14ac:dyDescent="0.25">
      <c r="A89" s="37" t="s">
        <v>10</v>
      </c>
      <c r="B89" s="3"/>
      <c r="C89" s="12"/>
      <c r="D89" s="43"/>
      <c r="E89" s="44">
        <v>1</v>
      </c>
      <c r="F89" s="45">
        <f t="shared" si="1"/>
        <v>0</v>
      </c>
    </row>
    <row r="90" spans="1:6" ht="14.1" customHeight="1" x14ac:dyDescent="0.25">
      <c r="A90" s="40" t="s">
        <v>11</v>
      </c>
      <c r="B90" s="3"/>
      <c r="C90" s="12"/>
      <c r="D90" s="43"/>
      <c r="E90" s="44">
        <v>1</v>
      </c>
      <c r="F90" s="45">
        <f t="shared" si="1"/>
        <v>0</v>
      </c>
    </row>
    <row r="91" spans="1:6" ht="14.1" customHeight="1" x14ac:dyDescent="0.25">
      <c r="A91" s="40" t="s">
        <v>12</v>
      </c>
      <c r="B91" s="3"/>
      <c r="C91" s="12"/>
      <c r="D91" s="43"/>
      <c r="E91" s="44">
        <v>1</v>
      </c>
      <c r="F91" s="45">
        <f t="shared" si="1"/>
        <v>0</v>
      </c>
    </row>
    <row r="92" spans="1:6" ht="14.1" customHeight="1" x14ac:dyDescent="0.25">
      <c r="A92" s="40" t="s">
        <v>13</v>
      </c>
      <c r="B92" s="3"/>
      <c r="C92" s="12"/>
      <c r="D92" s="43"/>
      <c r="E92" s="44">
        <v>1</v>
      </c>
      <c r="F92" s="45">
        <f t="shared" si="1"/>
        <v>0</v>
      </c>
    </row>
    <row r="93" spans="1:6" ht="14.1" customHeight="1" x14ac:dyDescent="0.25">
      <c r="A93" s="40" t="s">
        <v>14</v>
      </c>
      <c r="B93" s="3"/>
      <c r="C93" s="12"/>
      <c r="D93" s="43"/>
      <c r="E93" s="44">
        <v>1</v>
      </c>
      <c r="F93" s="45">
        <f t="shared" si="1"/>
        <v>0</v>
      </c>
    </row>
    <row r="94" spans="1:6" ht="14.1" customHeight="1" x14ac:dyDescent="0.25">
      <c r="A94" s="40" t="s">
        <v>15</v>
      </c>
      <c r="B94" s="3"/>
      <c r="C94" s="12"/>
      <c r="D94" s="43"/>
      <c r="E94" s="44">
        <v>1</v>
      </c>
      <c r="F94" s="45">
        <f t="shared" si="1"/>
        <v>0</v>
      </c>
    </row>
    <row r="95" spans="1:6" ht="14.1" customHeight="1" x14ac:dyDescent="0.25">
      <c r="A95" s="40" t="s">
        <v>16</v>
      </c>
      <c r="B95" s="3"/>
      <c r="C95" s="12"/>
      <c r="D95" s="43"/>
      <c r="E95" s="44">
        <v>1</v>
      </c>
      <c r="F95" s="45">
        <f t="shared" si="1"/>
        <v>0</v>
      </c>
    </row>
    <row r="96" spans="1:6" ht="14.1" customHeight="1" x14ac:dyDescent="0.25">
      <c r="A96" s="40" t="s">
        <v>17</v>
      </c>
      <c r="B96" s="3"/>
      <c r="C96" s="12"/>
      <c r="D96" s="43"/>
      <c r="E96" s="44">
        <v>1</v>
      </c>
      <c r="F96" s="45">
        <f t="shared" si="1"/>
        <v>0</v>
      </c>
    </row>
    <row r="97" spans="1:6" ht="14.1" customHeight="1" x14ac:dyDescent="0.25">
      <c r="A97" s="40" t="s">
        <v>18</v>
      </c>
      <c r="B97" s="3"/>
      <c r="C97" s="12"/>
      <c r="D97" s="43"/>
      <c r="E97" s="44">
        <v>1</v>
      </c>
      <c r="F97" s="45">
        <f t="shared" si="1"/>
        <v>0</v>
      </c>
    </row>
    <row r="98" spans="1:6" ht="14.1" customHeight="1" x14ac:dyDescent="0.25">
      <c r="A98" s="40" t="s">
        <v>19</v>
      </c>
      <c r="B98" s="3"/>
      <c r="C98" s="12"/>
      <c r="D98" s="43"/>
      <c r="E98" s="44">
        <v>1</v>
      </c>
      <c r="F98" s="45">
        <f t="shared" si="1"/>
        <v>0</v>
      </c>
    </row>
    <row r="99" spans="1:6" ht="14.1" customHeight="1" x14ac:dyDescent="0.25">
      <c r="A99" s="40" t="s">
        <v>20</v>
      </c>
      <c r="B99" s="3"/>
      <c r="C99" s="12"/>
      <c r="D99" s="43"/>
      <c r="E99" s="44">
        <v>1</v>
      </c>
      <c r="F99" s="45">
        <f t="shared" si="1"/>
        <v>0</v>
      </c>
    </row>
    <row r="100" spans="1:6" ht="14.1" customHeight="1" x14ac:dyDescent="0.25">
      <c r="A100" s="40" t="s">
        <v>21</v>
      </c>
      <c r="B100" s="3"/>
      <c r="C100" s="12"/>
      <c r="D100" s="43"/>
      <c r="E100" s="44">
        <v>1</v>
      </c>
      <c r="F100" s="45">
        <f t="shared" si="1"/>
        <v>0</v>
      </c>
    </row>
    <row r="101" spans="1:6" ht="14.1" customHeight="1" x14ac:dyDescent="0.25">
      <c r="A101" s="40" t="s">
        <v>22</v>
      </c>
      <c r="B101" s="3"/>
      <c r="C101" s="12"/>
      <c r="D101" s="43"/>
      <c r="E101" s="44">
        <v>1</v>
      </c>
      <c r="F101" s="45">
        <f t="shared" si="1"/>
        <v>0</v>
      </c>
    </row>
    <row r="102" spans="1:6" ht="14.1" customHeight="1" x14ac:dyDescent="0.25">
      <c r="A102" s="40" t="s">
        <v>23</v>
      </c>
      <c r="B102" s="3"/>
      <c r="C102" s="12"/>
      <c r="D102" s="43"/>
      <c r="E102" s="44">
        <v>1</v>
      </c>
      <c r="F102" s="45">
        <f t="shared" si="1"/>
        <v>0</v>
      </c>
    </row>
    <row r="103" spans="1:6" ht="14.1" customHeight="1" x14ac:dyDescent="0.25">
      <c r="A103" s="40" t="s">
        <v>24</v>
      </c>
      <c r="B103" s="3"/>
      <c r="C103" s="12"/>
      <c r="D103" s="43"/>
      <c r="E103" s="44">
        <v>1</v>
      </c>
      <c r="F103" s="45">
        <f t="shared" si="1"/>
        <v>0</v>
      </c>
    </row>
    <row r="104" spans="1:6" ht="14.1" customHeight="1" x14ac:dyDescent="0.25">
      <c r="A104" s="40" t="s">
        <v>25</v>
      </c>
      <c r="B104" s="3"/>
      <c r="C104" s="12"/>
      <c r="D104" s="43"/>
      <c r="E104" s="44">
        <v>1</v>
      </c>
      <c r="F104" s="45">
        <f t="shared" si="1"/>
        <v>0</v>
      </c>
    </row>
    <row r="105" spans="1:6" ht="14.1" customHeight="1" x14ac:dyDescent="0.25">
      <c r="A105" s="40" t="s">
        <v>26</v>
      </c>
      <c r="B105" s="3"/>
      <c r="C105" s="12"/>
      <c r="D105" s="43"/>
      <c r="E105" s="44">
        <v>1</v>
      </c>
      <c r="F105" s="45">
        <f t="shared" si="1"/>
        <v>0</v>
      </c>
    </row>
    <row r="106" spans="1:6" ht="14.1" customHeight="1" x14ac:dyDescent="0.25">
      <c r="A106" s="40" t="s">
        <v>27</v>
      </c>
      <c r="B106" s="3"/>
      <c r="C106" s="12"/>
      <c r="D106" s="43"/>
      <c r="E106" s="44">
        <v>1</v>
      </c>
      <c r="F106" s="45">
        <f t="shared" si="1"/>
        <v>0</v>
      </c>
    </row>
    <row r="107" spans="1:6" ht="14.1" customHeight="1" x14ac:dyDescent="0.25">
      <c r="A107" s="40" t="s">
        <v>28</v>
      </c>
      <c r="B107" s="3"/>
      <c r="C107" s="12"/>
      <c r="D107" s="43"/>
      <c r="E107" s="44">
        <v>1</v>
      </c>
      <c r="F107" s="45">
        <f t="shared" si="1"/>
        <v>0</v>
      </c>
    </row>
    <row r="108" spans="1:6" ht="14.1" customHeight="1" x14ac:dyDescent="0.25">
      <c r="A108" s="40" t="s">
        <v>29</v>
      </c>
      <c r="B108" s="3"/>
      <c r="C108" s="12"/>
      <c r="D108" s="43"/>
      <c r="E108" s="44">
        <v>1</v>
      </c>
      <c r="F108" s="45">
        <f t="shared" si="1"/>
        <v>0</v>
      </c>
    </row>
    <row r="109" spans="1:6" ht="14.1" customHeight="1" x14ac:dyDescent="0.25">
      <c r="A109" s="40" t="s">
        <v>30</v>
      </c>
      <c r="B109" s="3"/>
      <c r="C109" s="12"/>
      <c r="D109" s="43"/>
      <c r="E109" s="44">
        <v>1</v>
      </c>
      <c r="F109" s="45">
        <f t="shared" si="1"/>
        <v>0</v>
      </c>
    </row>
    <row r="110" spans="1:6" ht="14.1" customHeight="1" x14ac:dyDescent="0.25">
      <c r="A110" s="40" t="s">
        <v>31</v>
      </c>
      <c r="B110" s="3"/>
      <c r="C110" s="12"/>
      <c r="D110" s="43"/>
      <c r="E110" s="44">
        <v>1</v>
      </c>
      <c r="F110" s="45">
        <f t="shared" si="1"/>
        <v>0</v>
      </c>
    </row>
    <row r="111" spans="1:6" ht="14.1" customHeight="1" x14ac:dyDescent="0.25">
      <c r="A111" s="40" t="s">
        <v>32</v>
      </c>
      <c r="B111" s="3"/>
      <c r="C111" s="12"/>
      <c r="D111" s="43"/>
      <c r="E111" s="44">
        <v>1</v>
      </c>
      <c r="F111" s="45">
        <f t="shared" si="1"/>
        <v>0</v>
      </c>
    </row>
    <row r="112" spans="1:6" ht="14.1" customHeight="1" x14ac:dyDescent="0.25">
      <c r="A112" s="40" t="s">
        <v>33</v>
      </c>
      <c r="B112" s="3"/>
      <c r="C112" s="12"/>
      <c r="D112" s="43"/>
      <c r="E112" s="44">
        <v>1</v>
      </c>
      <c r="F112" s="45">
        <f t="shared" si="1"/>
        <v>0</v>
      </c>
    </row>
    <row r="113" spans="1:6" ht="14.1" customHeight="1" x14ac:dyDescent="0.25">
      <c r="A113" s="40" t="s">
        <v>34</v>
      </c>
      <c r="B113" s="3"/>
      <c r="C113" s="12"/>
      <c r="D113" s="43"/>
      <c r="E113" s="44">
        <v>1</v>
      </c>
      <c r="F113" s="45">
        <f t="shared" si="1"/>
        <v>0</v>
      </c>
    </row>
    <row r="114" spans="1:6" ht="14.1" customHeight="1" x14ac:dyDescent="0.25">
      <c r="A114" s="40" t="s">
        <v>35</v>
      </c>
      <c r="B114" s="3"/>
      <c r="C114" s="12"/>
      <c r="D114" s="43"/>
      <c r="E114" s="44">
        <v>1</v>
      </c>
      <c r="F114" s="45">
        <f t="shared" si="1"/>
        <v>0</v>
      </c>
    </row>
    <row r="115" spans="1:6" ht="14.1" customHeight="1" x14ac:dyDescent="0.25">
      <c r="A115" s="40" t="s">
        <v>36</v>
      </c>
      <c r="B115" s="3"/>
      <c r="C115" s="12"/>
      <c r="D115" s="43"/>
      <c r="E115" s="44">
        <v>1</v>
      </c>
      <c r="F115" s="45">
        <f t="shared" si="1"/>
        <v>0</v>
      </c>
    </row>
    <row r="116" spans="1:6" ht="14.1" customHeight="1" x14ac:dyDescent="0.25">
      <c r="A116" s="40" t="s">
        <v>37</v>
      </c>
      <c r="B116" s="3"/>
      <c r="C116" s="12"/>
      <c r="D116" s="43"/>
      <c r="E116" s="44">
        <v>1</v>
      </c>
      <c r="F116" s="45">
        <f t="shared" si="1"/>
        <v>0</v>
      </c>
    </row>
    <row r="117" spans="1:6" ht="14.1" customHeight="1" x14ac:dyDescent="0.25">
      <c r="A117" s="40" t="s">
        <v>38</v>
      </c>
      <c r="B117" s="3"/>
      <c r="C117" s="12"/>
      <c r="D117" s="43"/>
      <c r="E117" s="44">
        <v>1</v>
      </c>
      <c r="F117" s="45">
        <f t="shared" si="1"/>
        <v>0</v>
      </c>
    </row>
    <row r="118" spans="1:6" ht="14.1" customHeight="1" x14ac:dyDescent="0.25">
      <c r="A118" s="40" t="s">
        <v>39</v>
      </c>
      <c r="B118" s="3"/>
      <c r="C118" s="12"/>
      <c r="D118" s="43"/>
      <c r="E118" s="44">
        <v>1</v>
      </c>
      <c r="F118" s="45">
        <f t="shared" si="1"/>
        <v>0</v>
      </c>
    </row>
    <row r="119" spans="1:6" ht="14.1" customHeight="1" x14ac:dyDescent="0.25">
      <c r="A119" s="40" t="s">
        <v>41</v>
      </c>
      <c r="B119" s="3"/>
      <c r="C119" s="12"/>
      <c r="D119" s="43"/>
      <c r="E119" s="44">
        <v>1</v>
      </c>
      <c r="F119" s="45">
        <f t="shared" si="1"/>
        <v>0</v>
      </c>
    </row>
    <row r="120" spans="1:6" ht="14.1" customHeight="1" x14ac:dyDescent="0.25">
      <c r="A120" s="40" t="s">
        <v>42</v>
      </c>
      <c r="B120" s="3"/>
      <c r="C120" s="12"/>
      <c r="D120" s="43"/>
      <c r="E120" s="44">
        <v>1</v>
      </c>
      <c r="F120" s="45">
        <f t="shared" si="1"/>
        <v>0</v>
      </c>
    </row>
    <row r="121" spans="1:6" ht="14.1" customHeight="1" x14ac:dyDescent="0.25">
      <c r="A121" s="40" t="s">
        <v>43</v>
      </c>
      <c r="B121" s="3"/>
      <c r="C121" s="12"/>
      <c r="D121" s="43"/>
      <c r="E121" s="44">
        <v>1</v>
      </c>
      <c r="F121" s="45">
        <f t="shared" si="1"/>
        <v>0</v>
      </c>
    </row>
    <row r="122" spans="1:6" ht="14.1" customHeight="1" x14ac:dyDescent="0.25">
      <c r="A122" s="41" t="s">
        <v>44</v>
      </c>
      <c r="B122" s="3"/>
      <c r="C122" s="12"/>
      <c r="D122" s="43"/>
      <c r="E122" s="44">
        <v>1</v>
      </c>
      <c r="F122" s="45">
        <f t="shared" si="1"/>
        <v>0</v>
      </c>
    </row>
    <row r="123" spans="1:6" ht="14.1" customHeight="1" x14ac:dyDescent="0.25">
      <c r="A123" s="41" t="s">
        <v>45</v>
      </c>
      <c r="B123" s="3"/>
      <c r="C123" s="12"/>
      <c r="D123" s="43"/>
      <c r="E123" s="44">
        <v>1</v>
      </c>
      <c r="F123" s="45">
        <f t="shared" si="1"/>
        <v>0</v>
      </c>
    </row>
    <row r="124" spans="1:6" ht="14.1" customHeight="1" x14ac:dyDescent="0.25">
      <c r="A124" s="41" t="s">
        <v>46</v>
      </c>
      <c r="B124" s="3"/>
      <c r="C124" s="12"/>
      <c r="D124" s="43"/>
      <c r="E124" s="44">
        <v>1</v>
      </c>
      <c r="F124" s="45">
        <f t="shared" si="1"/>
        <v>0</v>
      </c>
    </row>
    <row r="125" spans="1:6" ht="14.1" customHeight="1" x14ac:dyDescent="0.25">
      <c r="A125" s="41" t="s">
        <v>47</v>
      </c>
      <c r="B125" s="3"/>
      <c r="C125" s="12"/>
      <c r="D125" s="43"/>
      <c r="E125" s="44">
        <v>1</v>
      </c>
      <c r="F125" s="45">
        <f t="shared" si="1"/>
        <v>0</v>
      </c>
    </row>
    <row r="126" spans="1:6" ht="14.1" customHeight="1" x14ac:dyDescent="0.25">
      <c r="A126" s="41" t="s">
        <v>48</v>
      </c>
      <c r="B126" s="3"/>
      <c r="C126" s="12"/>
      <c r="D126" s="43"/>
      <c r="E126" s="44">
        <v>1</v>
      </c>
      <c r="F126" s="45">
        <f t="shared" si="1"/>
        <v>0</v>
      </c>
    </row>
    <row r="127" spans="1:6" ht="14.1" customHeight="1" x14ac:dyDescent="0.25">
      <c r="A127" s="41" t="s">
        <v>49</v>
      </c>
      <c r="B127" s="3"/>
      <c r="C127" s="12"/>
      <c r="D127" s="43"/>
      <c r="E127" s="44">
        <v>1</v>
      </c>
      <c r="F127" s="45">
        <f t="shared" si="1"/>
        <v>0</v>
      </c>
    </row>
    <row r="128" spans="1:6" ht="14.1" customHeight="1" x14ac:dyDescent="0.25">
      <c r="A128" s="41" t="s">
        <v>184</v>
      </c>
      <c r="B128" s="3"/>
      <c r="C128" s="12"/>
      <c r="D128" s="43"/>
      <c r="E128" s="44">
        <v>1</v>
      </c>
      <c r="F128" s="45">
        <f t="shared" si="1"/>
        <v>0</v>
      </c>
    </row>
    <row r="129" spans="1:6" ht="14.1" customHeight="1" x14ac:dyDescent="0.25">
      <c r="A129" s="41" t="s">
        <v>52</v>
      </c>
      <c r="B129" s="3"/>
      <c r="C129" s="12"/>
      <c r="D129" s="43"/>
      <c r="E129" s="44">
        <v>1</v>
      </c>
      <c r="F129" s="45">
        <f t="shared" si="1"/>
        <v>0</v>
      </c>
    </row>
    <row r="130" spans="1:6" ht="14.1" customHeight="1" x14ac:dyDescent="0.25">
      <c r="A130" s="41" t="s">
        <v>53</v>
      </c>
      <c r="B130" s="3"/>
      <c r="C130" s="12"/>
      <c r="D130" s="43"/>
      <c r="E130" s="44">
        <v>1</v>
      </c>
      <c r="F130" s="45">
        <f t="shared" si="1"/>
        <v>0</v>
      </c>
    </row>
    <row r="131" spans="1:6" ht="14.1" customHeight="1" x14ac:dyDescent="0.25">
      <c r="A131" s="41" t="s">
        <v>54</v>
      </c>
      <c r="B131" s="3"/>
      <c r="C131" s="12"/>
      <c r="D131" s="43"/>
      <c r="E131" s="44">
        <v>1</v>
      </c>
      <c r="F131" s="45">
        <f t="shared" si="1"/>
        <v>0</v>
      </c>
    </row>
    <row r="132" spans="1:6" ht="14.1" customHeight="1" x14ac:dyDescent="0.25">
      <c r="A132" s="41" t="s">
        <v>58</v>
      </c>
      <c r="B132" s="3"/>
      <c r="C132" s="12"/>
      <c r="D132" s="43"/>
      <c r="E132" s="44">
        <v>1</v>
      </c>
      <c r="F132" s="45">
        <f t="shared" si="1"/>
        <v>0</v>
      </c>
    </row>
    <row r="133" spans="1:6" ht="14.1" customHeight="1" x14ac:dyDescent="0.25">
      <c r="A133" s="41" t="s">
        <v>59</v>
      </c>
      <c r="B133" s="3"/>
      <c r="C133" s="12"/>
      <c r="D133" s="43"/>
      <c r="E133" s="44">
        <v>1</v>
      </c>
      <c r="F133" s="45">
        <f t="shared" si="1"/>
        <v>0</v>
      </c>
    </row>
    <row r="134" spans="1:6" ht="14.1" customHeight="1" x14ac:dyDescent="0.25">
      <c r="A134" s="41" t="s">
        <v>60</v>
      </c>
      <c r="B134" s="3"/>
      <c r="C134" s="12"/>
      <c r="D134" s="43"/>
      <c r="E134" s="44">
        <v>1</v>
      </c>
      <c r="F134" s="45">
        <f t="shared" si="1"/>
        <v>0</v>
      </c>
    </row>
    <row r="135" spans="1:6" ht="14.1" customHeight="1" x14ac:dyDescent="0.25">
      <c r="A135" s="41" t="s">
        <v>61</v>
      </c>
      <c r="B135" s="3"/>
      <c r="C135" s="12"/>
      <c r="D135" s="43"/>
      <c r="E135" s="44">
        <v>1</v>
      </c>
      <c r="F135" s="45">
        <f t="shared" si="1"/>
        <v>0</v>
      </c>
    </row>
    <row r="136" spans="1:6" ht="14.1" customHeight="1" x14ac:dyDescent="0.25">
      <c r="A136" s="41" t="s">
        <v>64</v>
      </c>
      <c r="B136" s="3"/>
      <c r="C136" s="12"/>
      <c r="D136" s="43"/>
      <c r="E136" s="44">
        <v>1</v>
      </c>
      <c r="F136" s="45">
        <f t="shared" si="1"/>
        <v>0</v>
      </c>
    </row>
    <row r="137" spans="1:6" ht="14.1" customHeight="1" x14ac:dyDescent="0.25">
      <c r="A137" s="41" t="s">
        <v>65</v>
      </c>
      <c r="B137" s="3"/>
      <c r="C137" s="12"/>
      <c r="D137" s="43"/>
      <c r="E137" s="44">
        <v>1</v>
      </c>
      <c r="F137" s="45">
        <f t="shared" si="1"/>
        <v>0</v>
      </c>
    </row>
    <row r="138" spans="1:6" ht="14.1" customHeight="1" x14ac:dyDescent="0.25">
      <c r="A138" s="41" t="s">
        <v>67</v>
      </c>
      <c r="B138" s="3"/>
      <c r="C138" s="12"/>
      <c r="D138" s="43"/>
      <c r="E138" s="44">
        <v>1</v>
      </c>
      <c r="F138" s="45">
        <f t="shared" si="1"/>
        <v>0</v>
      </c>
    </row>
    <row r="139" spans="1:6" ht="14.1" customHeight="1" x14ac:dyDescent="0.25">
      <c r="A139" s="41" t="s">
        <v>68</v>
      </c>
      <c r="B139" s="3"/>
      <c r="C139" s="12"/>
      <c r="D139" s="43"/>
      <c r="E139" s="44">
        <v>1</v>
      </c>
      <c r="F139" s="45">
        <f t="shared" si="1"/>
        <v>0</v>
      </c>
    </row>
    <row r="140" spans="1:6" ht="14.1" customHeight="1" x14ac:dyDescent="0.25">
      <c r="A140" s="41" t="s">
        <v>69</v>
      </c>
      <c r="B140" s="3"/>
      <c r="C140" s="12"/>
      <c r="D140" s="43"/>
      <c r="E140" s="44">
        <v>1</v>
      </c>
      <c r="F140" s="45">
        <f t="shared" si="1"/>
        <v>0</v>
      </c>
    </row>
    <row r="141" spans="1:6" ht="14.1" customHeight="1" x14ac:dyDescent="0.25">
      <c r="A141" s="41" t="s">
        <v>70</v>
      </c>
      <c r="B141" s="3"/>
      <c r="C141" s="12"/>
      <c r="D141" s="43"/>
      <c r="E141" s="44">
        <v>1</v>
      </c>
      <c r="F141" s="45">
        <f t="shared" si="1"/>
        <v>0</v>
      </c>
    </row>
    <row r="142" spans="1:6" ht="14.1" customHeight="1" x14ac:dyDescent="0.25">
      <c r="A142" s="41" t="s">
        <v>71</v>
      </c>
      <c r="B142" s="3"/>
      <c r="C142" s="12"/>
      <c r="D142" s="43"/>
      <c r="E142" s="44">
        <v>1</v>
      </c>
      <c r="F142" s="45">
        <f t="shared" ref="F142:F155" si="2">D142*E142</f>
        <v>0</v>
      </c>
    </row>
    <row r="143" spans="1:6" ht="14.1" customHeight="1" x14ac:dyDescent="0.25">
      <c r="A143" s="41" t="s">
        <v>72</v>
      </c>
      <c r="B143" s="3"/>
      <c r="C143" s="12"/>
      <c r="D143" s="43"/>
      <c r="E143" s="44">
        <v>1</v>
      </c>
      <c r="F143" s="45">
        <f t="shared" si="2"/>
        <v>0</v>
      </c>
    </row>
    <row r="144" spans="1:6" ht="14.1" customHeight="1" x14ac:dyDescent="0.25">
      <c r="A144" s="41" t="s">
        <v>74</v>
      </c>
      <c r="B144" s="3"/>
      <c r="C144" s="12"/>
      <c r="D144" s="43"/>
      <c r="E144" s="44">
        <v>1</v>
      </c>
      <c r="F144" s="45">
        <f t="shared" si="2"/>
        <v>0</v>
      </c>
    </row>
    <row r="145" spans="1:6" ht="14.1" customHeight="1" x14ac:dyDescent="0.25">
      <c r="A145" s="41" t="s">
        <v>75</v>
      </c>
      <c r="B145" s="3"/>
      <c r="C145" s="12"/>
      <c r="D145" s="43"/>
      <c r="E145" s="44">
        <v>1</v>
      </c>
      <c r="F145" s="45">
        <f t="shared" si="2"/>
        <v>0</v>
      </c>
    </row>
    <row r="146" spans="1:6" ht="14.1" customHeight="1" x14ac:dyDescent="0.25">
      <c r="A146" s="41" t="s">
        <v>76</v>
      </c>
      <c r="B146" s="3"/>
      <c r="C146" s="12"/>
      <c r="D146" s="43"/>
      <c r="E146" s="44">
        <v>1</v>
      </c>
      <c r="F146" s="45">
        <f t="shared" si="2"/>
        <v>0</v>
      </c>
    </row>
    <row r="147" spans="1:6" ht="14.1" customHeight="1" x14ac:dyDescent="0.25">
      <c r="A147" s="41" t="s">
        <v>77</v>
      </c>
      <c r="B147" s="3"/>
      <c r="C147" s="12"/>
      <c r="D147" s="43"/>
      <c r="E147" s="44">
        <v>1</v>
      </c>
      <c r="F147" s="45">
        <f t="shared" si="2"/>
        <v>0</v>
      </c>
    </row>
    <row r="148" spans="1:6" ht="14.1" customHeight="1" x14ac:dyDescent="0.25">
      <c r="A148" s="41" t="s">
        <v>78</v>
      </c>
      <c r="B148" s="3"/>
      <c r="C148" s="12"/>
      <c r="D148" s="43"/>
      <c r="E148" s="44">
        <v>1</v>
      </c>
      <c r="F148" s="45">
        <f t="shared" si="2"/>
        <v>0</v>
      </c>
    </row>
    <row r="149" spans="1:6" ht="14.1" customHeight="1" x14ac:dyDescent="0.25">
      <c r="A149" s="41" t="s">
        <v>79</v>
      </c>
      <c r="B149" s="3"/>
      <c r="C149" s="12"/>
      <c r="D149" s="43"/>
      <c r="E149" s="44">
        <v>1</v>
      </c>
      <c r="F149" s="45">
        <f t="shared" si="2"/>
        <v>0</v>
      </c>
    </row>
    <row r="150" spans="1:6" ht="14.1" customHeight="1" x14ac:dyDescent="0.25">
      <c r="A150" s="41" t="s">
        <v>80</v>
      </c>
      <c r="B150" s="3"/>
      <c r="C150" s="12"/>
      <c r="D150" s="43"/>
      <c r="E150" s="44">
        <v>1</v>
      </c>
      <c r="F150" s="45">
        <f t="shared" si="2"/>
        <v>0</v>
      </c>
    </row>
    <row r="151" spans="1:6" ht="14.1" customHeight="1" x14ac:dyDescent="0.25">
      <c r="A151" s="41" t="s">
        <v>81</v>
      </c>
      <c r="B151" s="3"/>
      <c r="C151" s="12"/>
      <c r="D151" s="43"/>
      <c r="E151" s="44">
        <v>1</v>
      </c>
      <c r="F151" s="45">
        <f t="shared" si="2"/>
        <v>0</v>
      </c>
    </row>
    <row r="152" spans="1:6" ht="14.1" customHeight="1" x14ac:dyDescent="0.25">
      <c r="A152" s="41" t="s">
        <v>82</v>
      </c>
      <c r="B152" s="3"/>
      <c r="C152" s="12"/>
      <c r="D152" s="43"/>
      <c r="E152" s="44">
        <v>1</v>
      </c>
      <c r="F152" s="45">
        <f t="shared" si="2"/>
        <v>0</v>
      </c>
    </row>
    <row r="153" spans="1:6" ht="14.1" customHeight="1" x14ac:dyDescent="0.25">
      <c r="A153" s="32" t="s">
        <v>171</v>
      </c>
      <c r="B153" s="3"/>
      <c r="C153" s="12"/>
      <c r="D153" s="43"/>
      <c r="E153" s="44">
        <v>1</v>
      </c>
      <c r="F153" s="45">
        <f t="shared" si="2"/>
        <v>0</v>
      </c>
    </row>
    <row r="154" spans="1:6" ht="14.1" customHeight="1" x14ac:dyDescent="0.25">
      <c r="A154" s="32" t="s">
        <v>172</v>
      </c>
      <c r="B154" s="3"/>
      <c r="C154" s="12"/>
      <c r="D154" s="43"/>
      <c r="E154" s="44">
        <v>1</v>
      </c>
      <c r="F154" s="45">
        <f t="shared" si="2"/>
        <v>0</v>
      </c>
    </row>
    <row r="155" spans="1:6" ht="14.1" customHeight="1" thickBot="1" x14ac:dyDescent="0.3">
      <c r="A155" s="34" t="s">
        <v>99</v>
      </c>
      <c r="B155" s="35"/>
      <c r="C155" s="36"/>
      <c r="D155" s="53"/>
      <c r="E155" s="54">
        <v>1</v>
      </c>
      <c r="F155" s="55">
        <f t="shared" si="2"/>
        <v>0</v>
      </c>
    </row>
  </sheetData>
  <mergeCells count="7">
    <mergeCell ref="A46:F46"/>
    <mergeCell ref="A3:F3"/>
    <mergeCell ref="A5:F10"/>
    <mergeCell ref="A12:F12"/>
    <mergeCell ref="A13:F13"/>
    <mergeCell ref="A14:F14"/>
    <mergeCell ref="A44:E44"/>
  </mergeCells>
  <phoneticPr fontId="0" type="noConversion"/>
  <printOptions horizontalCentered="1"/>
  <pageMargins left="0.39370078740157483" right="0.39370078740157483" top="0.78740157480314965" bottom="0.39370078740157483" header="0.19685039370078741" footer="0.19685039370078741"/>
  <pageSetup paperSize="9" scale="54" fitToHeight="0" orientation="portrait" copies="2" r:id="rId1"/>
  <headerFooter alignWithMargins="0">
    <oddFooter xml:space="preserve">&amp;L&amp;"Arial Narrow,Normal"&amp;11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23"/>
  <sheetViews>
    <sheetView zoomScale="90" zoomScaleNormal="90" zoomScaleSheetLayoutView="100" workbookViewId="0">
      <pane ySplit="13" topLeftCell="A14" activePane="bottomLeft" state="frozen"/>
      <selection pane="bottomLeft" activeCell="I20" sqref="I20:I21"/>
    </sheetView>
  </sheetViews>
  <sheetFormatPr baseColWidth="10" defaultColWidth="11.42578125" defaultRowHeight="13.5" x14ac:dyDescent="0.25"/>
  <cols>
    <col min="1" max="1" width="86.7109375" style="1" customWidth="1"/>
    <col min="2" max="4" width="13.7109375" style="4" customWidth="1"/>
    <col min="5" max="5" width="38.5703125" style="5" customWidth="1"/>
    <col min="6" max="6" width="37.42578125" style="1" customWidth="1"/>
    <col min="7" max="7" width="12.42578125" style="1" customWidth="1"/>
    <col min="8" max="16384" width="11.42578125" style="1"/>
  </cols>
  <sheetData>
    <row r="1" spans="1:9" ht="29.25" customHeight="1" x14ac:dyDescent="0.25"/>
    <row r="2" spans="1:9" ht="55.5" customHeight="1" x14ac:dyDescent="0.25"/>
    <row r="3" spans="1:9" ht="24" customHeight="1" x14ac:dyDescent="0.25">
      <c r="A3" s="72" t="s">
        <v>245</v>
      </c>
      <c r="B3" s="72"/>
      <c r="C3" s="72"/>
      <c r="D3" s="72"/>
      <c r="E3" s="72"/>
      <c r="F3" s="72"/>
    </row>
    <row r="4" spans="1:9" ht="12" customHeight="1" x14ac:dyDescent="0.25">
      <c r="A4" s="10"/>
      <c r="B4" s="10"/>
      <c r="C4" s="10"/>
      <c r="D4" s="10"/>
      <c r="E4" s="9"/>
      <c r="F4" s="10"/>
    </row>
    <row r="5" spans="1:9" ht="9" customHeight="1" x14ac:dyDescent="0.25">
      <c r="A5" s="69" t="s">
        <v>271</v>
      </c>
      <c r="B5" s="69"/>
      <c r="C5" s="69"/>
      <c r="D5" s="69"/>
      <c r="E5" s="69"/>
      <c r="F5" s="69"/>
    </row>
    <row r="6" spans="1:9" x14ac:dyDescent="0.25">
      <c r="A6" s="70"/>
      <c r="B6" s="70"/>
      <c r="C6" s="70"/>
      <c r="D6" s="70"/>
      <c r="E6" s="70"/>
      <c r="F6" s="70"/>
    </row>
    <row r="7" spans="1:9" x14ac:dyDescent="0.25">
      <c r="A7" s="70"/>
      <c r="B7" s="70"/>
      <c r="C7" s="70"/>
      <c r="D7" s="70"/>
      <c r="E7" s="70"/>
      <c r="F7" s="70"/>
    </row>
    <row r="8" spans="1:9" x14ac:dyDescent="0.25">
      <c r="A8" s="70"/>
      <c r="B8" s="70"/>
      <c r="C8" s="70"/>
      <c r="D8" s="70"/>
      <c r="E8" s="70"/>
      <c r="F8" s="70"/>
    </row>
    <row r="9" spans="1:9" x14ac:dyDescent="0.25">
      <c r="A9" s="70"/>
      <c r="B9" s="70"/>
      <c r="C9" s="70"/>
      <c r="D9" s="70"/>
      <c r="E9" s="70"/>
      <c r="F9" s="70"/>
    </row>
    <row r="10" spans="1:9" ht="23.25" customHeight="1" x14ac:dyDescent="0.25">
      <c r="A10" s="71"/>
      <c r="B10" s="71"/>
      <c r="C10" s="71"/>
      <c r="D10" s="71"/>
      <c r="E10" s="71"/>
      <c r="F10" s="71"/>
    </row>
    <row r="11" spans="1:9" ht="17.25" customHeight="1" x14ac:dyDescent="0.25">
      <c r="A11" s="11"/>
      <c r="B11" s="8"/>
      <c r="C11" s="8"/>
      <c r="D11" s="8"/>
      <c r="E11" s="8"/>
      <c r="F11" s="8"/>
    </row>
    <row r="12" spans="1:9" ht="22.5" customHeight="1" x14ac:dyDescent="0.25">
      <c r="A12" s="74" t="s">
        <v>183</v>
      </c>
      <c r="B12" s="74"/>
      <c r="C12" s="74"/>
      <c r="D12" s="74"/>
      <c r="E12" s="74"/>
      <c r="F12" s="74"/>
      <c r="G12" s="2"/>
      <c r="H12" s="2"/>
      <c r="I12" s="2"/>
    </row>
    <row r="13" spans="1:9" ht="18" customHeight="1" x14ac:dyDescent="0.25">
      <c r="A13" s="78" t="s">
        <v>0</v>
      </c>
      <c r="B13" s="78"/>
      <c r="C13" s="78"/>
      <c r="D13" s="78"/>
      <c r="E13" s="78"/>
      <c r="F13" s="78"/>
    </row>
    <row r="14" spans="1:9" ht="25.5" customHeight="1" thickBot="1" x14ac:dyDescent="0.3">
      <c r="A14" s="75" t="s">
        <v>265</v>
      </c>
      <c r="B14" s="76"/>
      <c r="C14" s="76"/>
      <c r="D14" s="76"/>
      <c r="E14" s="76"/>
      <c r="F14" s="76"/>
    </row>
    <row r="15" spans="1:9" ht="25.5" x14ac:dyDescent="0.25">
      <c r="A15" s="29" t="s">
        <v>260</v>
      </c>
      <c r="B15" s="30" t="s">
        <v>1</v>
      </c>
      <c r="C15" s="30" t="s">
        <v>2</v>
      </c>
      <c r="D15" s="30" t="s">
        <v>256</v>
      </c>
      <c r="E15" s="30" t="s">
        <v>259</v>
      </c>
      <c r="F15" s="31" t="s">
        <v>272</v>
      </c>
    </row>
    <row r="16" spans="1:9" ht="14.1" customHeight="1" x14ac:dyDescent="0.25">
      <c r="A16" s="33" t="s">
        <v>181</v>
      </c>
      <c r="B16" s="3"/>
      <c r="C16" s="3"/>
      <c r="D16" s="43"/>
      <c r="E16" s="44">
        <v>486</v>
      </c>
      <c r="F16" s="38">
        <f t="shared" ref="F16:F77" si="0">D16*E16</f>
        <v>0</v>
      </c>
    </row>
    <row r="17" spans="1:6" ht="14.1" customHeight="1" x14ac:dyDescent="0.25">
      <c r="A17" s="32" t="s">
        <v>170</v>
      </c>
      <c r="B17" s="7"/>
      <c r="C17" s="7"/>
      <c r="D17" s="43"/>
      <c r="E17" s="44">
        <v>116</v>
      </c>
      <c r="F17" s="38">
        <f t="shared" si="0"/>
        <v>0</v>
      </c>
    </row>
    <row r="18" spans="1:6" ht="14.1" customHeight="1" x14ac:dyDescent="0.25">
      <c r="A18" s="32" t="s">
        <v>142</v>
      </c>
      <c r="B18" s="3"/>
      <c r="C18" s="3"/>
      <c r="D18" s="43"/>
      <c r="E18" s="44">
        <v>88</v>
      </c>
      <c r="F18" s="38">
        <f t="shared" si="0"/>
        <v>0</v>
      </c>
    </row>
    <row r="19" spans="1:6" ht="14.1" customHeight="1" x14ac:dyDescent="0.25">
      <c r="A19" s="33" t="s">
        <v>178</v>
      </c>
      <c r="B19" s="7"/>
      <c r="C19" s="7"/>
      <c r="D19" s="43"/>
      <c r="E19" s="44">
        <v>18</v>
      </c>
      <c r="F19" s="38">
        <f t="shared" si="0"/>
        <v>0</v>
      </c>
    </row>
    <row r="20" spans="1:6" ht="14.1" customHeight="1" x14ac:dyDescent="0.25">
      <c r="A20" s="32" t="s">
        <v>141</v>
      </c>
      <c r="B20" s="6"/>
      <c r="C20" s="6"/>
      <c r="D20" s="43"/>
      <c r="E20" s="44">
        <v>3</v>
      </c>
      <c r="F20" s="38">
        <f t="shared" si="0"/>
        <v>0</v>
      </c>
    </row>
    <row r="21" spans="1:6" ht="14.1" customHeight="1" x14ac:dyDescent="0.25">
      <c r="A21" s="32" t="s">
        <v>264</v>
      </c>
      <c r="B21" s="3"/>
      <c r="C21" s="3"/>
      <c r="D21" s="43"/>
      <c r="E21" s="44">
        <v>2</v>
      </c>
      <c r="F21" s="38">
        <f t="shared" si="0"/>
        <v>0</v>
      </c>
    </row>
    <row r="22" spans="1:6" ht="14.1" customHeight="1" x14ac:dyDescent="0.25">
      <c r="A22" s="33" t="s">
        <v>179</v>
      </c>
      <c r="B22" s="3"/>
      <c r="C22" s="3"/>
      <c r="D22" s="43"/>
      <c r="E22" s="44">
        <v>2</v>
      </c>
      <c r="F22" s="38">
        <f t="shared" si="0"/>
        <v>0</v>
      </c>
    </row>
    <row r="23" spans="1:6" ht="14.1" customHeight="1" thickBot="1" x14ac:dyDescent="0.3">
      <c r="A23" s="32" t="s">
        <v>125</v>
      </c>
      <c r="B23" s="7"/>
      <c r="C23" s="7"/>
      <c r="D23" s="43"/>
      <c r="E23" s="44">
        <v>1</v>
      </c>
      <c r="F23" s="38">
        <f t="shared" si="0"/>
        <v>0</v>
      </c>
    </row>
    <row r="24" spans="1:6" ht="35.25" customHeight="1" thickBot="1" x14ac:dyDescent="0.3">
      <c r="A24" s="64" t="s">
        <v>269</v>
      </c>
      <c r="B24" s="65"/>
      <c r="C24" s="65"/>
      <c r="D24" s="65"/>
      <c r="E24" s="65"/>
      <c r="F24" s="56">
        <f>SUM(F16:F23)</f>
        <v>0</v>
      </c>
    </row>
    <row r="25" spans="1:6" ht="11.25" customHeight="1" x14ac:dyDescent="0.25">
      <c r="A25" s="50"/>
      <c r="B25" s="51"/>
      <c r="C25" s="51"/>
      <c r="D25" s="51"/>
      <c r="E25" s="51"/>
      <c r="F25" s="52"/>
    </row>
    <row r="26" spans="1:6" ht="25.5" customHeight="1" thickBot="1" x14ac:dyDescent="0.3">
      <c r="A26" s="66" t="s">
        <v>267</v>
      </c>
      <c r="B26" s="67"/>
      <c r="C26" s="67"/>
      <c r="D26" s="67"/>
      <c r="E26" s="67"/>
      <c r="F26" s="68"/>
    </row>
    <row r="27" spans="1:6" ht="25.5" x14ac:dyDescent="0.25">
      <c r="A27" s="29" t="s">
        <v>260</v>
      </c>
      <c r="B27" s="30" t="s">
        <v>1</v>
      </c>
      <c r="C27" s="30" t="s">
        <v>2</v>
      </c>
      <c r="D27" s="30" t="s">
        <v>263</v>
      </c>
      <c r="E27" s="30" t="s">
        <v>259</v>
      </c>
      <c r="F27" s="31" t="s">
        <v>272</v>
      </c>
    </row>
    <row r="28" spans="1:6" ht="14.1" customHeight="1" x14ac:dyDescent="0.25">
      <c r="A28" s="37" t="s">
        <v>204</v>
      </c>
      <c r="B28" s="7"/>
      <c r="C28" s="7"/>
      <c r="D28" s="43"/>
      <c r="E28" s="44">
        <v>1</v>
      </c>
      <c r="F28" s="45">
        <f t="shared" si="0"/>
        <v>0</v>
      </c>
    </row>
    <row r="29" spans="1:6" ht="14.1" customHeight="1" x14ac:dyDescent="0.25">
      <c r="A29" s="39" t="s">
        <v>205</v>
      </c>
      <c r="B29" s="7"/>
      <c r="C29" s="7"/>
      <c r="D29" s="43"/>
      <c r="E29" s="44">
        <v>1</v>
      </c>
      <c r="F29" s="45">
        <f t="shared" si="0"/>
        <v>0</v>
      </c>
    </row>
    <row r="30" spans="1:6" ht="14.1" customHeight="1" x14ac:dyDescent="0.25">
      <c r="A30" s="33" t="s">
        <v>175</v>
      </c>
      <c r="B30" s="7"/>
      <c r="C30" s="7"/>
      <c r="D30" s="43"/>
      <c r="E30" s="44">
        <v>1</v>
      </c>
      <c r="F30" s="45">
        <f t="shared" si="0"/>
        <v>0</v>
      </c>
    </row>
    <row r="31" spans="1:6" ht="14.1" customHeight="1" x14ac:dyDescent="0.25">
      <c r="A31" s="33" t="s">
        <v>174</v>
      </c>
      <c r="B31" s="7"/>
      <c r="C31" s="7"/>
      <c r="D31" s="43"/>
      <c r="E31" s="44">
        <v>1</v>
      </c>
      <c r="F31" s="45">
        <f t="shared" si="0"/>
        <v>0</v>
      </c>
    </row>
    <row r="32" spans="1:6" ht="14.1" customHeight="1" x14ac:dyDescent="0.25">
      <c r="A32" s="33" t="s">
        <v>176</v>
      </c>
      <c r="B32" s="7"/>
      <c r="C32" s="7"/>
      <c r="D32" s="43"/>
      <c r="E32" s="44">
        <v>1</v>
      </c>
      <c r="F32" s="45">
        <f t="shared" si="0"/>
        <v>0</v>
      </c>
    </row>
    <row r="33" spans="1:6" ht="14.1" customHeight="1" x14ac:dyDescent="0.25">
      <c r="A33" s="32" t="s">
        <v>165</v>
      </c>
      <c r="B33" s="7"/>
      <c r="C33" s="7"/>
      <c r="D33" s="43"/>
      <c r="E33" s="44">
        <v>1</v>
      </c>
      <c r="F33" s="45">
        <f t="shared" si="0"/>
        <v>0</v>
      </c>
    </row>
    <row r="34" spans="1:6" ht="14.1" customHeight="1" x14ac:dyDescent="0.25">
      <c r="A34" s="32" t="s">
        <v>206</v>
      </c>
      <c r="B34" s="7"/>
      <c r="C34" s="7"/>
      <c r="D34" s="43"/>
      <c r="E34" s="44">
        <v>1</v>
      </c>
      <c r="F34" s="45">
        <f t="shared" si="0"/>
        <v>0</v>
      </c>
    </row>
    <row r="35" spans="1:6" ht="14.1" customHeight="1" x14ac:dyDescent="0.25">
      <c r="A35" s="32" t="s">
        <v>207</v>
      </c>
      <c r="B35" s="7"/>
      <c r="C35" s="7"/>
      <c r="D35" s="43"/>
      <c r="E35" s="44">
        <v>1</v>
      </c>
      <c r="F35" s="45">
        <f t="shared" si="0"/>
        <v>0</v>
      </c>
    </row>
    <row r="36" spans="1:6" ht="14.1" customHeight="1" x14ac:dyDescent="0.25">
      <c r="A36" s="32" t="s">
        <v>217</v>
      </c>
      <c r="B36" s="7"/>
      <c r="C36" s="7"/>
      <c r="D36" s="43"/>
      <c r="E36" s="44">
        <v>1</v>
      </c>
      <c r="F36" s="45">
        <f t="shared" si="0"/>
        <v>0</v>
      </c>
    </row>
    <row r="37" spans="1:6" ht="14.1" customHeight="1" x14ac:dyDescent="0.25">
      <c r="A37" s="32" t="s">
        <v>218</v>
      </c>
      <c r="B37" s="7"/>
      <c r="C37" s="7"/>
      <c r="D37" s="43"/>
      <c r="E37" s="44">
        <v>1</v>
      </c>
      <c r="F37" s="45">
        <f t="shared" si="0"/>
        <v>0</v>
      </c>
    </row>
    <row r="38" spans="1:6" ht="14.1" customHeight="1" x14ac:dyDescent="0.25">
      <c r="A38" s="32" t="s">
        <v>208</v>
      </c>
      <c r="B38" s="7"/>
      <c r="C38" s="7"/>
      <c r="D38" s="43"/>
      <c r="E38" s="44">
        <v>1</v>
      </c>
      <c r="F38" s="45">
        <f t="shared" si="0"/>
        <v>0</v>
      </c>
    </row>
    <row r="39" spans="1:6" ht="14.1" customHeight="1" x14ac:dyDescent="0.25">
      <c r="A39" s="32" t="s">
        <v>209</v>
      </c>
      <c r="B39" s="7"/>
      <c r="C39" s="7"/>
      <c r="D39" s="43"/>
      <c r="E39" s="44">
        <v>1</v>
      </c>
      <c r="F39" s="45">
        <f t="shared" si="0"/>
        <v>0</v>
      </c>
    </row>
    <row r="40" spans="1:6" ht="14.1" customHeight="1" x14ac:dyDescent="0.25">
      <c r="A40" s="32" t="s">
        <v>210</v>
      </c>
      <c r="B40" s="7"/>
      <c r="C40" s="7"/>
      <c r="D40" s="43"/>
      <c r="E40" s="44">
        <v>1</v>
      </c>
      <c r="F40" s="45">
        <f t="shared" si="0"/>
        <v>0</v>
      </c>
    </row>
    <row r="41" spans="1:6" ht="14.1" customHeight="1" x14ac:dyDescent="0.25">
      <c r="A41" s="32" t="s">
        <v>215</v>
      </c>
      <c r="B41" s="7"/>
      <c r="C41" s="7"/>
      <c r="D41" s="43"/>
      <c r="E41" s="44">
        <v>1</v>
      </c>
      <c r="F41" s="45">
        <f t="shared" si="0"/>
        <v>0</v>
      </c>
    </row>
    <row r="42" spans="1:6" ht="14.1" customHeight="1" x14ac:dyDescent="0.25">
      <c r="A42" s="32" t="s">
        <v>211</v>
      </c>
      <c r="B42" s="7"/>
      <c r="C42" s="7"/>
      <c r="D42" s="43"/>
      <c r="E42" s="44">
        <v>1</v>
      </c>
      <c r="F42" s="45">
        <f t="shared" si="0"/>
        <v>0</v>
      </c>
    </row>
    <row r="43" spans="1:6" ht="14.1" customHeight="1" x14ac:dyDescent="0.25">
      <c r="A43" s="32" t="s">
        <v>212</v>
      </c>
      <c r="B43" s="7"/>
      <c r="C43" s="7"/>
      <c r="D43" s="43"/>
      <c r="E43" s="44">
        <v>1</v>
      </c>
      <c r="F43" s="45">
        <f t="shared" si="0"/>
        <v>0</v>
      </c>
    </row>
    <row r="44" spans="1:6" ht="14.1" customHeight="1" x14ac:dyDescent="0.25">
      <c r="A44" s="32" t="s">
        <v>213</v>
      </c>
      <c r="B44" s="7"/>
      <c r="C44" s="7"/>
      <c r="D44" s="43"/>
      <c r="E44" s="44">
        <v>1</v>
      </c>
      <c r="F44" s="45">
        <f t="shared" si="0"/>
        <v>0</v>
      </c>
    </row>
    <row r="45" spans="1:6" ht="14.1" customHeight="1" x14ac:dyDescent="0.25">
      <c r="A45" s="32" t="s">
        <v>128</v>
      </c>
      <c r="B45" s="7"/>
      <c r="C45" s="7"/>
      <c r="D45" s="43"/>
      <c r="E45" s="44">
        <v>1</v>
      </c>
      <c r="F45" s="45">
        <f t="shared" si="0"/>
        <v>0</v>
      </c>
    </row>
    <row r="46" spans="1:6" ht="14.1" customHeight="1" x14ac:dyDescent="0.25">
      <c r="A46" s="32" t="s">
        <v>214</v>
      </c>
      <c r="B46" s="7"/>
      <c r="C46" s="7"/>
      <c r="D46" s="43"/>
      <c r="E46" s="44">
        <v>1</v>
      </c>
      <c r="F46" s="45">
        <f t="shared" si="0"/>
        <v>0</v>
      </c>
    </row>
    <row r="47" spans="1:6" ht="14.1" customHeight="1" x14ac:dyDescent="0.25">
      <c r="A47" s="32" t="s">
        <v>132</v>
      </c>
      <c r="B47" s="7"/>
      <c r="C47" s="7"/>
      <c r="D47" s="43"/>
      <c r="E47" s="44">
        <v>1</v>
      </c>
      <c r="F47" s="45">
        <f t="shared" si="0"/>
        <v>0</v>
      </c>
    </row>
    <row r="48" spans="1:6" ht="14.1" customHeight="1" x14ac:dyDescent="0.25">
      <c r="A48" s="32" t="s">
        <v>133</v>
      </c>
      <c r="B48" s="7"/>
      <c r="C48" s="7"/>
      <c r="D48" s="43"/>
      <c r="E48" s="44">
        <v>1</v>
      </c>
      <c r="F48" s="45">
        <f t="shared" si="0"/>
        <v>0</v>
      </c>
    </row>
    <row r="49" spans="1:6" ht="14.1" customHeight="1" x14ac:dyDescent="0.25">
      <c r="A49" s="32" t="s">
        <v>134</v>
      </c>
      <c r="B49" s="7"/>
      <c r="C49" s="7"/>
      <c r="D49" s="43"/>
      <c r="E49" s="44">
        <v>1</v>
      </c>
      <c r="F49" s="45">
        <f t="shared" si="0"/>
        <v>0</v>
      </c>
    </row>
    <row r="50" spans="1:6" ht="14.1" customHeight="1" x14ac:dyDescent="0.25">
      <c r="A50" s="32" t="s">
        <v>135</v>
      </c>
      <c r="B50" s="7"/>
      <c r="C50" s="7"/>
      <c r="D50" s="43"/>
      <c r="E50" s="44">
        <v>1</v>
      </c>
      <c r="F50" s="45">
        <f t="shared" si="0"/>
        <v>0</v>
      </c>
    </row>
    <row r="51" spans="1:6" ht="14.1" customHeight="1" x14ac:dyDescent="0.25">
      <c r="A51" s="32" t="s">
        <v>136</v>
      </c>
      <c r="B51" s="7"/>
      <c r="C51" s="7"/>
      <c r="D51" s="43"/>
      <c r="E51" s="44">
        <v>1</v>
      </c>
      <c r="F51" s="45">
        <f t="shared" si="0"/>
        <v>0</v>
      </c>
    </row>
    <row r="52" spans="1:6" ht="14.1" customHeight="1" x14ac:dyDescent="0.25">
      <c r="A52" s="32" t="s">
        <v>137</v>
      </c>
      <c r="B52" s="6"/>
      <c r="C52" s="6"/>
      <c r="D52" s="43"/>
      <c r="E52" s="44">
        <v>1</v>
      </c>
      <c r="F52" s="45">
        <f t="shared" si="0"/>
        <v>0</v>
      </c>
    </row>
    <row r="53" spans="1:6" ht="14.1" customHeight="1" x14ac:dyDescent="0.25">
      <c r="A53" s="32" t="s">
        <v>120</v>
      </c>
      <c r="B53" s="6"/>
      <c r="C53" s="6"/>
      <c r="D53" s="43"/>
      <c r="E53" s="44">
        <v>1</v>
      </c>
      <c r="F53" s="45">
        <f t="shared" si="0"/>
        <v>0</v>
      </c>
    </row>
    <row r="54" spans="1:6" ht="14.1" customHeight="1" x14ac:dyDescent="0.25">
      <c r="A54" s="32" t="s">
        <v>121</v>
      </c>
      <c r="B54" s="6"/>
      <c r="C54" s="6"/>
      <c r="D54" s="43"/>
      <c r="E54" s="44">
        <v>1</v>
      </c>
      <c r="F54" s="45">
        <f t="shared" si="0"/>
        <v>0</v>
      </c>
    </row>
    <row r="55" spans="1:6" ht="14.1" customHeight="1" x14ac:dyDescent="0.25">
      <c r="A55" s="32" t="s">
        <v>122</v>
      </c>
      <c r="B55" s="6"/>
      <c r="C55" s="6"/>
      <c r="D55" s="43"/>
      <c r="E55" s="44">
        <v>1</v>
      </c>
      <c r="F55" s="45">
        <f t="shared" si="0"/>
        <v>0</v>
      </c>
    </row>
    <row r="56" spans="1:6" ht="14.1" customHeight="1" x14ac:dyDescent="0.25">
      <c r="A56" s="32" t="s">
        <v>123</v>
      </c>
      <c r="B56" s="6"/>
      <c r="C56" s="6"/>
      <c r="D56" s="43"/>
      <c r="E56" s="44">
        <v>1</v>
      </c>
      <c r="F56" s="45">
        <f t="shared" si="0"/>
        <v>0</v>
      </c>
    </row>
    <row r="57" spans="1:6" ht="14.1" customHeight="1" x14ac:dyDescent="0.25">
      <c r="A57" s="32" t="s">
        <v>124</v>
      </c>
      <c r="B57" s="6"/>
      <c r="C57" s="6"/>
      <c r="D57" s="43"/>
      <c r="E57" s="44">
        <v>1</v>
      </c>
      <c r="F57" s="45">
        <f t="shared" si="0"/>
        <v>0</v>
      </c>
    </row>
    <row r="58" spans="1:6" ht="14.1" customHeight="1" x14ac:dyDescent="0.25">
      <c r="A58" s="32" t="s">
        <v>138</v>
      </c>
      <c r="B58" s="6"/>
      <c r="C58" s="6"/>
      <c r="D58" s="43"/>
      <c r="E58" s="44">
        <v>1</v>
      </c>
      <c r="F58" s="45">
        <f t="shared" si="0"/>
        <v>0</v>
      </c>
    </row>
    <row r="59" spans="1:6" ht="14.1" customHeight="1" x14ac:dyDescent="0.25">
      <c r="A59" s="32" t="s">
        <v>139</v>
      </c>
      <c r="B59" s="3"/>
      <c r="C59" s="3"/>
      <c r="D59" s="43"/>
      <c r="E59" s="44">
        <v>1</v>
      </c>
      <c r="F59" s="45">
        <f t="shared" si="0"/>
        <v>0</v>
      </c>
    </row>
    <row r="60" spans="1:6" ht="14.1" customHeight="1" x14ac:dyDescent="0.25">
      <c r="A60" s="32" t="s">
        <v>140</v>
      </c>
      <c r="B60" s="3"/>
      <c r="C60" s="3"/>
      <c r="D60" s="43"/>
      <c r="E60" s="44">
        <v>1</v>
      </c>
      <c r="F60" s="45">
        <f t="shared" si="0"/>
        <v>0</v>
      </c>
    </row>
    <row r="61" spans="1:6" ht="14.1" customHeight="1" x14ac:dyDescent="0.25">
      <c r="A61" s="32" t="s">
        <v>126</v>
      </c>
      <c r="B61" s="3"/>
      <c r="C61" s="3"/>
      <c r="D61" s="43"/>
      <c r="E61" s="44">
        <v>1</v>
      </c>
      <c r="F61" s="45">
        <f t="shared" si="0"/>
        <v>0</v>
      </c>
    </row>
    <row r="62" spans="1:6" ht="14.1" customHeight="1" x14ac:dyDescent="0.25">
      <c r="A62" s="32" t="s">
        <v>219</v>
      </c>
      <c r="B62" s="3"/>
      <c r="C62" s="3"/>
      <c r="D62" s="43"/>
      <c r="E62" s="44">
        <v>1</v>
      </c>
      <c r="F62" s="45">
        <f t="shared" si="0"/>
        <v>0</v>
      </c>
    </row>
    <row r="63" spans="1:6" ht="14.1" customHeight="1" x14ac:dyDescent="0.25">
      <c r="A63" s="32" t="s">
        <v>129</v>
      </c>
      <c r="B63" s="3"/>
      <c r="C63" s="3"/>
      <c r="D63" s="43"/>
      <c r="E63" s="44">
        <v>1</v>
      </c>
      <c r="F63" s="45">
        <f t="shared" si="0"/>
        <v>0</v>
      </c>
    </row>
    <row r="64" spans="1:6" ht="14.1" customHeight="1" x14ac:dyDescent="0.25">
      <c r="A64" s="32" t="s">
        <v>130</v>
      </c>
      <c r="B64" s="3"/>
      <c r="C64" s="3"/>
      <c r="D64" s="43"/>
      <c r="E64" s="44">
        <v>1</v>
      </c>
      <c r="F64" s="45">
        <f t="shared" si="0"/>
        <v>0</v>
      </c>
    </row>
    <row r="65" spans="1:6" ht="14.1" customHeight="1" x14ac:dyDescent="0.25">
      <c r="A65" s="32" t="s">
        <v>131</v>
      </c>
      <c r="B65" s="3"/>
      <c r="C65" s="3"/>
      <c r="D65" s="43"/>
      <c r="E65" s="44">
        <v>1</v>
      </c>
      <c r="F65" s="45">
        <f t="shared" si="0"/>
        <v>0</v>
      </c>
    </row>
    <row r="66" spans="1:6" ht="14.1" customHeight="1" x14ac:dyDescent="0.25">
      <c r="A66" s="32" t="s">
        <v>162</v>
      </c>
      <c r="B66" s="3"/>
      <c r="C66" s="3"/>
      <c r="D66" s="43"/>
      <c r="E66" s="44">
        <v>1</v>
      </c>
      <c r="F66" s="45">
        <f t="shared" si="0"/>
        <v>0</v>
      </c>
    </row>
    <row r="67" spans="1:6" ht="14.1" customHeight="1" x14ac:dyDescent="0.25">
      <c r="A67" s="32" t="s">
        <v>163</v>
      </c>
      <c r="B67" s="3"/>
      <c r="C67" s="3"/>
      <c r="D67" s="43"/>
      <c r="E67" s="44">
        <v>1</v>
      </c>
      <c r="F67" s="45">
        <f t="shared" si="0"/>
        <v>0</v>
      </c>
    </row>
    <row r="68" spans="1:6" ht="14.1" customHeight="1" x14ac:dyDescent="0.25">
      <c r="A68" s="32" t="s">
        <v>164</v>
      </c>
      <c r="B68" s="3"/>
      <c r="C68" s="3"/>
      <c r="D68" s="43"/>
      <c r="E68" s="44">
        <v>1</v>
      </c>
      <c r="F68" s="45">
        <f t="shared" si="0"/>
        <v>0</v>
      </c>
    </row>
    <row r="69" spans="1:6" ht="14.1" customHeight="1" x14ac:dyDescent="0.25">
      <c r="A69" s="32" t="s">
        <v>158</v>
      </c>
      <c r="B69" s="3"/>
      <c r="C69" s="3"/>
      <c r="D69" s="43"/>
      <c r="E69" s="44">
        <v>1</v>
      </c>
      <c r="F69" s="45">
        <f t="shared" si="0"/>
        <v>0</v>
      </c>
    </row>
    <row r="70" spans="1:6" ht="14.1" customHeight="1" x14ac:dyDescent="0.25">
      <c r="A70" s="33" t="s">
        <v>177</v>
      </c>
      <c r="B70" s="3"/>
      <c r="C70" s="3"/>
      <c r="D70" s="43"/>
      <c r="E70" s="44">
        <v>1</v>
      </c>
      <c r="F70" s="45">
        <f t="shared" si="0"/>
        <v>0</v>
      </c>
    </row>
    <row r="71" spans="1:6" ht="14.1" customHeight="1" x14ac:dyDescent="0.25">
      <c r="A71" s="32" t="s">
        <v>156</v>
      </c>
      <c r="B71" s="3"/>
      <c r="C71" s="3"/>
      <c r="D71" s="43"/>
      <c r="E71" s="44">
        <v>1</v>
      </c>
      <c r="F71" s="45">
        <f t="shared" si="0"/>
        <v>0</v>
      </c>
    </row>
    <row r="72" spans="1:6" ht="14.1" customHeight="1" x14ac:dyDescent="0.25">
      <c r="A72" s="32" t="s">
        <v>157</v>
      </c>
      <c r="B72" s="3"/>
      <c r="C72" s="3"/>
      <c r="D72" s="43"/>
      <c r="E72" s="44">
        <v>1</v>
      </c>
      <c r="F72" s="45">
        <f t="shared" si="0"/>
        <v>0</v>
      </c>
    </row>
    <row r="73" spans="1:6" ht="14.1" customHeight="1" x14ac:dyDescent="0.25">
      <c r="A73" s="33" t="s">
        <v>182</v>
      </c>
      <c r="B73" s="3"/>
      <c r="C73" s="3"/>
      <c r="D73" s="43"/>
      <c r="E73" s="44">
        <v>1</v>
      </c>
      <c r="F73" s="45">
        <f t="shared" si="0"/>
        <v>0</v>
      </c>
    </row>
    <row r="74" spans="1:6" ht="14.1" customHeight="1" x14ac:dyDescent="0.25">
      <c r="A74" s="33" t="s">
        <v>220</v>
      </c>
      <c r="B74" s="3"/>
      <c r="C74" s="3"/>
      <c r="D74" s="43"/>
      <c r="E74" s="44">
        <v>1</v>
      </c>
      <c r="F74" s="45">
        <f t="shared" si="0"/>
        <v>0</v>
      </c>
    </row>
    <row r="75" spans="1:6" ht="14.1" customHeight="1" x14ac:dyDescent="0.25">
      <c r="A75" s="32" t="s">
        <v>173</v>
      </c>
      <c r="B75" s="3"/>
      <c r="C75" s="3"/>
      <c r="D75" s="43"/>
      <c r="E75" s="44">
        <v>1</v>
      </c>
      <c r="F75" s="45">
        <f t="shared" si="0"/>
        <v>0</v>
      </c>
    </row>
    <row r="76" spans="1:6" ht="14.1" customHeight="1" x14ac:dyDescent="0.25">
      <c r="A76" s="32" t="s">
        <v>143</v>
      </c>
      <c r="B76" s="3"/>
      <c r="C76" s="3"/>
      <c r="D76" s="43"/>
      <c r="E76" s="44">
        <v>1</v>
      </c>
      <c r="F76" s="45">
        <f t="shared" si="0"/>
        <v>0</v>
      </c>
    </row>
    <row r="77" spans="1:6" ht="14.1" customHeight="1" x14ac:dyDescent="0.25">
      <c r="A77" s="32" t="s">
        <v>144</v>
      </c>
      <c r="B77" s="3"/>
      <c r="C77" s="3"/>
      <c r="D77" s="43"/>
      <c r="E77" s="44">
        <v>1</v>
      </c>
      <c r="F77" s="45">
        <f t="shared" si="0"/>
        <v>0</v>
      </c>
    </row>
    <row r="78" spans="1:6" ht="14.1" customHeight="1" x14ac:dyDescent="0.25">
      <c r="A78" s="32" t="s">
        <v>145</v>
      </c>
      <c r="B78" s="3"/>
      <c r="C78" s="3"/>
      <c r="D78" s="43"/>
      <c r="E78" s="44">
        <v>1</v>
      </c>
      <c r="F78" s="45">
        <f t="shared" ref="F78:F123" si="1">D78*E78</f>
        <v>0</v>
      </c>
    </row>
    <row r="79" spans="1:6" ht="14.1" customHeight="1" x14ac:dyDescent="0.25">
      <c r="A79" s="32" t="s">
        <v>146</v>
      </c>
      <c r="B79" s="3"/>
      <c r="C79" s="3"/>
      <c r="D79" s="43"/>
      <c r="E79" s="44">
        <v>1</v>
      </c>
      <c r="F79" s="45">
        <f t="shared" si="1"/>
        <v>0</v>
      </c>
    </row>
    <row r="80" spans="1:6" ht="14.1" customHeight="1" x14ac:dyDescent="0.25">
      <c r="A80" s="32" t="s">
        <v>147</v>
      </c>
      <c r="B80" s="3"/>
      <c r="C80" s="3"/>
      <c r="D80" s="43"/>
      <c r="E80" s="44">
        <v>1</v>
      </c>
      <c r="F80" s="45">
        <f t="shared" si="1"/>
        <v>0</v>
      </c>
    </row>
    <row r="81" spans="1:6" ht="14.1" customHeight="1" x14ac:dyDescent="0.25">
      <c r="A81" s="32" t="s">
        <v>148</v>
      </c>
      <c r="B81" s="3"/>
      <c r="C81" s="3"/>
      <c r="D81" s="43"/>
      <c r="E81" s="44">
        <v>1</v>
      </c>
      <c r="F81" s="45">
        <f t="shared" si="1"/>
        <v>0</v>
      </c>
    </row>
    <row r="82" spans="1:6" ht="14.1" customHeight="1" x14ac:dyDescent="0.25">
      <c r="A82" s="32" t="s">
        <v>149</v>
      </c>
      <c r="B82" s="3"/>
      <c r="C82" s="3"/>
      <c r="D82" s="43"/>
      <c r="E82" s="44">
        <v>1</v>
      </c>
      <c r="F82" s="45">
        <f t="shared" si="1"/>
        <v>0</v>
      </c>
    </row>
    <row r="83" spans="1:6" ht="14.1" customHeight="1" x14ac:dyDescent="0.25">
      <c r="A83" s="32" t="s">
        <v>150</v>
      </c>
      <c r="B83" s="3"/>
      <c r="C83" s="3"/>
      <c r="D83" s="43"/>
      <c r="E83" s="44">
        <v>1</v>
      </c>
      <c r="F83" s="45">
        <f t="shared" si="1"/>
        <v>0</v>
      </c>
    </row>
    <row r="84" spans="1:6" ht="14.1" customHeight="1" x14ac:dyDescent="0.25">
      <c r="A84" s="32" t="s">
        <v>151</v>
      </c>
      <c r="B84" s="3"/>
      <c r="C84" s="3"/>
      <c r="D84" s="43"/>
      <c r="E84" s="44">
        <v>1</v>
      </c>
      <c r="F84" s="45">
        <f t="shared" si="1"/>
        <v>0</v>
      </c>
    </row>
    <row r="85" spans="1:6" ht="14.1" customHeight="1" x14ac:dyDescent="0.25">
      <c r="A85" s="32" t="s">
        <v>152</v>
      </c>
      <c r="B85" s="3"/>
      <c r="C85" s="3"/>
      <c r="D85" s="43"/>
      <c r="E85" s="44">
        <v>1</v>
      </c>
      <c r="F85" s="45">
        <f t="shared" si="1"/>
        <v>0</v>
      </c>
    </row>
    <row r="86" spans="1:6" ht="14.1" customHeight="1" x14ac:dyDescent="0.25">
      <c r="A86" s="32" t="s">
        <v>153</v>
      </c>
      <c r="B86" s="3"/>
      <c r="C86" s="3"/>
      <c r="D86" s="43"/>
      <c r="E86" s="44">
        <v>1</v>
      </c>
      <c r="F86" s="45">
        <f t="shared" si="1"/>
        <v>0</v>
      </c>
    </row>
    <row r="87" spans="1:6" ht="14.1" customHeight="1" x14ac:dyDescent="0.25">
      <c r="A87" s="32" t="s">
        <v>154</v>
      </c>
      <c r="B87" s="3"/>
      <c r="C87" s="3"/>
      <c r="D87" s="43"/>
      <c r="E87" s="44">
        <v>1</v>
      </c>
      <c r="F87" s="45">
        <f t="shared" si="1"/>
        <v>0</v>
      </c>
    </row>
    <row r="88" spans="1:6" ht="14.1" customHeight="1" x14ac:dyDescent="0.25">
      <c r="A88" s="32" t="s">
        <v>155</v>
      </c>
      <c r="B88" s="3"/>
      <c r="C88" s="3"/>
      <c r="D88" s="43"/>
      <c r="E88" s="44">
        <v>1</v>
      </c>
      <c r="F88" s="45">
        <f t="shared" si="1"/>
        <v>0</v>
      </c>
    </row>
    <row r="89" spans="1:6" ht="14.1" customHeight="1" x14ac:dyDescent="0.25">
      <c r="A89" s="32" t="s">
        <v>221</v>
      </c>
      <c r="B89" s="3"/>
      <c r="C89" s="3"/>
      <c r="D89" s="43"/>
      <c r="E89" s="44">
        <v>1</v>
      </c>
      <c r="F89" s="45">
        <f t="shared" si="1"/>
        <v>0</v>
      </c>
    </row>
    <row r="90" spans="1:6" ht="14.1" customHeight="1" x14ac:dyDescent="0.25">
      <c r="A90" s="32" t="s">
        <v>222</v>
      </c>
      <c r="B90" s="3"/>
      <c r="C90" s="3"/>
      <c r="D90" s="43"/>
      <c r="E90" s="44">
        <v>1</v>
      </c>
      <c r="F90" s="45">
        <f t="shared" si="1"/>
        <v>0</v>
      </c>
    </row>
    <row r="91" spans="1:6" ht="14.1" customHeight="1" x14ac:dyDescent="0.25">
      <c r="A91" s="32" t="s">
        <v>223</v>
      </c>
      <c r="B91" s="3"/>
      <c r="C91" s="3"/>
      <c r="D91" s="43"/>
      <c r="E91" s="44">
        <v>1</v>
      </c>
      <c r="F91" s="45">
        <f t="shared" si="1"/>
        <v>0</v>
      </c>
    </row>
    <row r="92" spans="1:6" ht="14.1" customHeight="1" x14ac:dyDescent="0.25">
      <c r="A92" s="32" t="s">
        <v>224</v>
      </c>
      <c r="B92" s="3"/>
      <c r="C92" s="3"/>
      <c r="D92" s="43"/>
      <c r="E92" s="44">
        <v>1</v>
      </c>
      <c r="F92" s="45">
        <f t="shared" si="1"/>
        <v>0</v>
      </c>
    </row>
    <row r="93" spans="1:6" ht="14.1" customHeight="1" x14ac:dyDescent="0.25">
      <c r="A93" s="32" t="s">
        <v>225</v>
      </c>
      <c r="B93" s="3"/>
      <c r="C93" s="3"/>
      <c r="D93" s="43"/>
      <c r="E93" s="44">
        <v>1</v>
      </c>
      <c r="F93" s="45">
        <f t="shared" si="1"/>
        <v>0</v>
      </c>
    </row>
    <row r="94" spans="1:6" ht="14.1" customHeight="1" x14ac:dyDescent="0.25">
      <c r="A94" s="32" t="s">
        <v>226</v>
      </c>
      <c r="B94" s="3"/>
      <c r="C94" s="3"/>
      <c r="D94" s="43"/>
      <c r="E94" s="44">
        <v>1</v>
      </c>
      <c r="F94" s="45">
        <f t="shared" si="1"/>
        <v>0</v>
      </c>
    </row>
    <row r="95" spans="1:6" ht="14.1" customHeight="1" x14ac:dyDescent="0.25">
      <c r="A95" s="32" t="s">
        <v>227</v>
      </c>
      <c r="B95" s="3"/>
      <c r="C95" s="3"/>
      <c r="D95" s="43"/>
      <c r="E95" s="44">
        <v>1</v>
      </c>
      <c r="F95" s="45">
        <f t="shared" si="1"/>
        <v>0</v>
      </c>
    </row>
    <row r="96" spans="1:6" ht="14.1" customHeight="1" x14ac:dyDescent="0.25">
      <c r="A96" s="32" t="s">
        <v>228</v>
      </c>
      <c r="B96" s="3"/>
      <c r="C96" s="3"/>
      <c r="D96" s="43"/>
      <c r="E96" s="44">
        <v>1</v>
      </c>
      <c r="F96" s="45">
        <f t="shared" si="1"/>
        <v>0</v>
      </c>
    </row>
    <row r="97" spans="1:6" ht="14.1" customHeight="1" x14ac:dyDescent="0.25">
      <c r="A97" s="32" t="s">
        <v>229</v>
      </c>
      <c r="B97" s="3"/>
      <c r="C97" s="3"/>
      <c r="D97" s="43"/>
      <c r="E97" s="44">
        <v>1</v>
      </c>
      <c r="F97" s="45">
        <f t="shared" si="1"/>
        <v>0</v>
      </c>
    </row>
    <row r="98" spans="1:6" ht="14.1" customHeight="1" x14ac:dyDescent="0.25">
      <c r="A98" s="32" t="s">
        <v>230</v>
      </c>
      <c r="B98" s="3"/>
      <c r="C98" s="3"/>
      <c r="D98" s="43"/>
      <c r="E98" s="44">
        <v>1</v>
      </c>
      <c r="F98" s="45">
        <f t="shared" si="1"/>
        <v>0</v>
      </c>
    </row>
    <row r="99" spans="1:6" ht="14.1" customHeight="1" x14ac:dyDescent="0.25">
      <c r="A99" s="32" t="s">
        <v>231</v>
      </c>
      <c r="B99" s="3"/>
      <c r="C99" s="3"/>
      <c r="D99" s="43"/>
      <c r="E99" s="44">
        <v>1</v>
      </c>
      <c r="F99" s="45">
        <f t="shared" si="1"/>
        <v>0</v>
      </c>
    </row>
    <row r="100" spans="1:6" ht="14.1" customHeight="1" x14ac:dyDescent="0.25">
      <c r="A100" s="32" t="s">
        <v>232</v>
      </c>
      <c r="B100" s="3"/>
      <c r="C100" s="3"/>
      <c r="D100" s="43"/>
      <c r="E100" s="44">
        <v>1</v>
      </c>
      <c r="F100" s="45">
        <f t="shared" si="1"/>
        <v>0</v>
      </c>
    </row>
    <row r="101" spans="1:6" ht="14.1" customHeight="1" x14ac:dyDescent="0.25">
      <c r="A101" s="32" t="s">
        <v>233</v>
      </c>
      <c r="B101" s="3"/>
      <c r="C101" s="3"/>
      <c r="D101" s="43"/>
      <c r="E101" s="44">
        <v>1</v>
      </c>
      <c r="F101" s="45">
        <f t="shared" si="1"/>
        <v>0</v>
      </c>
    </row>
    <row r="102" spans="1:6" ht="14.1" customHeight="1" x14ac:dyDescent="0.25">
      <c r="A102" s="32" t="s">
        <v>234</v>
      </c>
      <c r="B102" s="3"/>
      <c r="C102" s="3"/>
      <c r="D102" s="43"/>
      <c r="E102" s="44">
        <v>1</v>
      </c>
      <c r="F102" s="45">
        <f t="shared" si="1"/>
        <v>0</v>
      </c>
    </row>
    <row r="103" spans="1:6" ht="14.1" customHeight="1" x14ac:dyDescent="0.25">
      <c r="A103" s="32" t="s">
        <v>235</v>
      </c>
      <c r="B103" s="3"/>
      <c r="C103" s="3"/>
      <c r="D103" s="43"/>
      <c r="E103" s="44">
        <v>1</v>
      </c>
      <c r="F103" s="45">
        <f t="shared" si="1"/>
        <v>0</v>
      </c>
    </row>
    <row r="104" spans="1:6" ht="14.1" customHeight="1" x14ac:dyDescent="0.25">
      <c r="A104" s="32" t="s">
        <v>236</v>
      </c>
      <c r="B104" s="3"/>
      <c r="C104" s="3"/>
      <c r="D104" s="43"/>
      <c r="E104" s="44">
        <v>1</v>
      </c>
      <c r="F104" s="45">
        <f t="shared" si="1"/>
        <v>0</v>
      </c>
    </row>
    <row r="105" spans="1:6" ht="14.1" customHeight="1" x14ac:dyDescent="0.25">
      <c r="A105" s="32" t="s">
        <v>237</v>
      </c>
      <c r="B105" s="3"/>
      <c r="C105" s="3"/>
      <c r="D105" s="43"/>
      <c r="E105" s="44">
        <v>1</v>
      </c>
      <c r="F105" s="45">
        <f t="shared" si="1"/>
        <v>0</v>
      </c>
    </row>
    <row r="106" spans="1:6" ht="14.1" customHeight="1" x14ac:dyDescent="0.25">
      <c r="A106" s="32" t="s">
        <v>238</v>
      </c>
      <c r="B106" s="3"/>
      <c r="C106" s="3"/>
      <c r="D106" s="43"/>
      <c r="E106" s="44">
        <v>1</v>
      </c>
      <c r="F106" s="45">
        <f t="shared" si="1"/>
        <v>0</v>
      </c>
    </row>
    <row r="107" spans="1:6" ht="14.1" customHeight="1" x14ac:dyDescent="0.25">
      <c r="A107" s="32" t="s">
        <v>239</v>
      </c>
      <c r="B107" s="3"/>
      <c r="C107" s="3"/>
      <c r="D107" s="43"/>
      <c r="E107" s="44">
        <v>1</v>
      </c>
      <c r="F107" s="45">
        <f t="shared" si="1"/>
        <v>0</v>
      </c>
    </row>
    <row r="108" spans="1:6" ht="14.1" customHeight="1" x14ac:dyDescent="0.25">
      <c r="A108" s="32" t="s">
        <v>241</v>
      </c>
      <c r="B108" s="3"/>
      <c r="C108" s="3"/>
      <c r="D108" s="43"/>
      <c r="E108" s="44">
        <v>1</v>
      </c>
      <c r="F108" s="45">
        <f t="shared" si="1"/>
        <v>0</v>
      </c>
    </row>
    <row r="109" spans="1:6" ht="14.1" customHeight="1" x14ac:dyDescent="0.25">
      <c r="A109" s="32" t="s">
        <v>240</v>
      </c>
      <c r="B109" s="3"/>
      <c r="C109" s="12"/>
      <c r="D109" s="43"/>
      <c r="E109" s="44">
        <v>1</v>
      </c>
      <c r="F109" s="45">
        <f t="shared" si="1"/>
        <v>0</v>
      </c>
    </row>
    <row r="110" spans="1:6" ht="14.1" customHeight="1" x14ac:dyDescent="0.25">
      <c r="A110" s="32" t="s">
        <v>242</v>
      </c>
      <c r="B110" s="3"/>
      <c r="C110" s="12"/>
      <c r="D110" s="43"/>
      <c r="E110" s="44">
        <v>1</v>
      </c>
      <c r="F110" s="45">
        <f t="shared" si="1"/>
        <v>0</v>
      </c>
    </row>
    <row r="111" spans="1:6" ht="14.1" customHeight="1" x14ac:dyDescent="0.25">
      <c r="A111" s="32" t="s">
        <v>159</v>
      </c>
      <c r="B111" s="3"/>
      <c r="C111" s="12"/>
      <c r="D111" s="43"/>
      <c r="E111" s="44">
        <v>1</v>
      </c>
      <c r="F111" s="45">
        <f t="shared" si="1"/>
        <v>0</v>
      </c>
    </row>
    <row r="112" spans="1:6" ht="14.1" customHeight="1" x14ac:dyDescent="0.25">
      <c r="A112" s="32" t="s">
        <v>160</v>
      </c>
      <c r="B112" s="3"/>
      <c r="C112" s="12"/>
      <c r="D112" s="43"/>
      <c r="E112" s="44">
        <v>1</v>
      </c>
      <c r="F112" s="45">
        <f t="shared" si="1"/>
        <v>0</v>
      </c>
    </row>
    <row r="113" spans="1:6" ht="14.1" customHeight="1" x14ac:dyDescent="0.25">
      <c r="A113" s="32" t="s">
        <v>161</v>
      </c>
      <c r="B113" s="3"/>
      <c r="C113" s="12"/>
      <c r="D113" s="43"/>
      <c r="E113" s="44">
        <v>1</v>
      </c>
      <c r="F113" s="45">
        <f t="shared" si="1"/>
        <v>0</v>
      </c>
    </row>
    <row r="114" spans="1:6" ht="14.1" customHeight="1" x14ac:dyDescent="0.25">
      <c r="A114" s="32" t="s">
        <v>166</v>
      </c>
      <c r="B114" s="3"/>
      <c r="C114" s="12"/>
      <c r="D114" s="43"/>
      <c r="E114" s="44">
        <v>1</v>
      </c>
      <c r="F114" s="45">
        <f t="shared" si="1"/>
        <v>0</v>
      </c>
    </row>
    <row r="115" spans="1:6" ht="14.1" customHeight="1" x14ac:dyDescent="0.25">
      <c r="A115" s="32" t="s">
        <v>167</v>
      </c>
      <c r="B115" s="3"/>
      <c r="C115" s="12"/>
      <c r="D115" s="43"/>
      <c r="E115" s="44">
        <v>1</v>
      </c>
      <c r="F115" s="45">
        <f t="shared" si="1"/>
        <v>0</v>
      </c>
    </row>
    <row r="116" spans="1:6" ht="14.1" customHeight="1" x14ac:dyDescent="0.25">
      <c r="A116" s="32" t="s">
        <v>216</v>
      </c>
      <c r="B116" s="3"/>
      <c r="C116" s="12"/>
      <c r="D116" s="43"/>
      <c r="E116" s="44">
        <v>1</v>
      </c>
      <c r="F116" s="45">
        <f t="shared" si="1"/>
        <v>0</v>
      </c>
    </row>
    <row r="117" spans="1:6" ht="14.1" customHeight="1" x14ac:dyDescent="0.25">
      <c r="A117" s="32" t="s">
        <v>171</v>
      </c>
      <c r="B117" s="3"/>
      <c r="C117" s="12"/>
      <c r="D117" s="43"/>
      <c r="E117" s="44">
        <v>1</v>
      </c>
      <c r="F117" s="45">
        <f t="shared" si="1"/>
        <v>0</v>
      </c>
    </row>
    <row r="118" spans="1:6" ht="14.1" customHeight="1" x14ac:dyDescent="0.25">
      <c r="A118" s="32" t="s">
        <v>172</v>
      </c>
      <c r="B118" s="3"/>
      <c r="C118" s="12"/>
      <c r="D118" s="43"/>
      <c r="E118" s="44">
        <v>1</v>
      </c>
      <c r="F118" s="45">
        <f t="shared" si="1"/>
        <v>0</v>
      </c>
    </row>
    <row r="119" spans="1:6" ht="14.1" customHeight="1" x14ac:dyDescent="0.25">
      <c r="A119" s="32" t="s">
        <v>113</v>
      </c>
      <c r="B119" s="3"/>
      <c r="C119" s="12"/>
      <c r="D119" s="43"/>
      <c r="E119" s="44">
        <v>1</v>
      </c>
      <c r="F119" s="45">
        <f t="shared" si="1"/>
        <v>0</v>
      </c>
    </row>
    <row r="120" spans="1:6" ht="14.1" customHeight="1" x14ac:dyDescent="0.25">
      <c r="A120" s="33" t="s">
        <v>180</v>
      </c>
      <c r="B120" s="3"/>
      <c r="C120" s="12"/>
      <c r="D120" s="43"/>
      <c r="E120" s="44">
        <v>1</v>
      </c>
      <c r="F120" s="45">
        <f t="shared" si="1"/>
        <v>0</v>
      </c>
    </row>
    <row r="121" spans="1:6" ht="14.1" customHeight="1" x14ac:dyDescent="0.25">
      <c r="A121" s="32" t="s">
        <v>127</v>
      </c>
      <c r="B121" s="3"/>
      <c r="C121" s="12"/>
      <c r="D121" s="43"/>
      <c r="E121" s="44">
        <v>1</v>
      </c>
      <c r="F121" s="45">
        <f t="shared" si="1"/>
        <v>0</v>
      </c>
    </row>
    <row r="122" spans="1:6" ht="14.1" customHeight="1" x14ac:dyDescent="0.25">
      <c r="A122" s="32" t="s">
        <v>169</v>
      </c>
      <c r="B122" s="3"/>
      <c r="C122" s="12"/>
      <c r="D122" s="43"/>
      <c r="E122" s="44">
        <v>1</v>
      </c>
      <c r="F122" s="45">
        <f t="shared" si="1"/>
        <v>0</v>
      </c>
    </row>
    <row r="123" spans="1:6" ht="14.1" customHeight="1" thickBot="1" x14ac:dyDescent="0.3">
      <c r="A123" s="34" t="s">
        <v>168</v>
      </c>
      <c r="B123" s="35"/>
      <c r="C123" s="36"/>
      <c r="D123" s="53"/>
      <c r="E123" s="54">
        <v>1</v>
      </c>
      <c r="F123" s="55">
        <f t="shared" si="1"/>
        <v>0</v>
      </c>
    </row>
  </sheetData>
  <mergeCells count="7">
    <mergeCell ref="A26:F26"/>
    <mergeCell ref="A12:F12"/>
    <mergeCell ref="A13:F13"/>
    <mergeCell ref="A14:F14"/>
    <mergeCell ref="A3:F3"/>
    <mergeCell ref="A5:F10"/>
    <mergeCell ref="A24:E24"/>
  </mergeCells>
  <printOptions horizontalCentered="1"/>
  <pageMargins left="0.39370078740157483" right="0.39370078740157483" top="0.78740157480314965" bottom="0.39370078740157483" header="0.19685039370078741" footer="0.19685039370078741"/>
  <pageSetup paperSize="9" scale="50" fitToHeight="0" orientation="portrait" copies="2" r:id="rId1"/>
  <headerFooter alignWithMargins="0">
    <oddFooter xml:space="preserve">&amp;L&amp;"Arial Narrow,Normal"&amp;11 </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tabSelected="1" workbookViewId="0">
      <pane ySplit="7" topLeftCell="A8" activePane="bottomLeft" state="frozen"/>
      <selection pane="bottomLeft" activeCell="C22" sqref="C22"/>
    </sheetView>
  </sheetViews>
  <sheetFormatPr baseColWidth="10" defaultColWidth="12.85546875" defaultRowHeight="12.75" x14ac:dyDescent="0.2"/>
  <cols>
    <col min="1" max="1" width="130.28515625" style="14" customWidth="1"/>
    <col min="2" max="2" width="14.85546875" style="13" customWidth="1"/>
    <col min="3" max="3" width="15.42578125" style="14" customWidth="1"/>
    <col min="4" max="4" width="13.42578125" style="14" customWidth="1"/>
    <col min="5" max="5" width="22.28515625" style="14" customWidth="1"/>
    <col min="6" max="6" width="16.85546875" style="14" customWidth="1"/>
    <col min="7" max="7" width="19.42578125" style="14" customWidth="1"/>
    <col min="8" max="16384" width="12.85546875" style="14"/>
  </cols>
  <sheetData>
    <row r="1" spans="1:8" ht="29.25" customHeight="1" x14ac:dyDescent="0.2"/>
    <row r="2" spans="1:8" ht="55.5" customHeight="1" x14ac:dyDescent="0.2"/>
    <row r="3" spans="1:8" s="1" customFormat="1" ht="24" customHeight="1" x14ac:dyDescent="0.25">
      <c r="A3" s="72" t="s">
        <v>245</v>
      </c>
      <c r="B3" s="72"/>
      <c r="C3" s="72"/>
      <c r="D3" s="72"/>
      <c r="E3" s="72"/>
      <c r="F3" s="72"/>
    </row>
    <row r="4" spans="1:8" s="1" customFormat="1" ht="21.75" customHeight="1" x14ac:dyDescent="0.25">
      <c r="A4" s="20"/>
      <c r="B4" s="21"/>
      <c r="C4" s="21"/>
      <c r="D4" s="21"/>
      <c r="E4" s="21"/>
    </row>
    <row r="5" spans="1:8" s="1" customFormat="1" ht="38.25" customHeight="1" x14ac:dyDescent="0.25">
      <c r="A5" s="79" t="s">
        <v>246</v>
      </c>
      <c r="B5" s="80"/>
      <c r="C5" s="80"/>
      <c r="D5" s="80"/>
      <c r="E5" s="80"/>
      <c r="F5" s="80"/>
      <c r="G5" s="2"/>
      <c r="H5" s="2"/>
    </row>
    <row r="6" spans="1:8" ht="27" customHeight="1" thickBot="1" x14ac:dyDescent="0.3">
      <c r="A6" s="15"/>
    </row>
    <row r="7" spans="1:8" ht="51.75" customHeight="1" thickBot="1" x14ac:dyDescent="0.25">
      <c r="A7" s="25" t="s">
        <v>243</v>
      </c>
      <c r="B7" s="23" t="s">
        <v>244</v>
      </c>
      <c r="C7" s="23" t="s">
        <v>256</v>
      </c>
      <c r="D7" s="23" t="s">
        <v>255</v>
      </c>
      <c r="E7" s="23" t="s">
        <v>257</v>
      </c>
      <c r="F7" s="24" t="s">
        <v>258</v>
      </c>
    </row>
    <row r="8" spans="1:8" ht="49.5" customHeight="1" x14ac:dyDescent="0.2">
      <c r="A8" s="26" t="s">
        <v>251</v>
      </c>
      <c r="B8" s="16"/>
      <c r="C8" s="57"/>
      <c r="D8" s="58">
        <v>30</v>
      </c>
      <c r="E8" s="59">
        <f>C8*D8</f>
        <v>0</v>
      </c>
      <c r="F8" s="60">
        <f t="shared" ref="F8:F10" si="0">E8*1.2</f>
        <v>0</v>
      </c>
    </row>
    <row r="9" spans="1:8" ht="39.950000000000003" customHeight="1" x14ac:dyDescent="0.2">
      <c r="A9" s="27" t="s">
        <v>250</v>
      </c>
      <c r="B9" s="16"/>
      <c r="C9" s="61"/>
      <c r="D9" s="62">
        <v>5</v>
      </c>
      <c r="E9" s="60">
        <f t="shared" ref="E9:E15" si="1">C9*D9</f>
        <v>0</v>
      </c>
      <c r="F9" s="60">
        <f t="shared" si="0"/>
        <v>0</v>
      </c>
    </row>
    <row r="10" spans="1:8" ht="39.950000000000003" customHeight="1" x14ac:dyDescent="0.2">
      <c r="A10" s="27" t="s">
        <v>252</v>
      </c>
      <c r="B10" s="16"/>
      <c r="C10" s="61"/>
      <c r="D10" s="62">
        <v>5</v>
      </c>
      <c r="E10" s="60">
        <f t="shared" si="1"/>
        <v>0</v>
      </c>
      <c r="F10" s="60">
        <f t="shared" si="0"/>
        <v>0</v>
      </c>
    </row>
    <row r="11" spans="1:8" ht="39.950000000000003" customHeight="1" x14ac:dyDescent="0.2">
      <c r="A11" s="27" t="s">
        <v>253</v>
      </c>
      <c r="B11" s="16"/>
      <c r="C11" s="61"/>
      <c r="D11" s="62">
        <v>40</v>
      </c>
      <c r="E11" s="60">
        <f t="shared" si="1"/>
        <v>0</v>
      </c>
      <c r="F11" s="60">
        <f>E11*1.2</f>
        <v>0</v>
      </c>
    </row>
    <row r="12" spans="1:8" ht="39.950000000000003" customHeight="1" x14ac:dyDescent="0.2">
      <c r="A12" s="27" t="s">
        <v>254</v>
      </c>
      <c r="B12" s="17"/>
      <c r="C12" s="61"/>
      <c r="D12" s="62">
        <v>30</v>
      </c>
      <c r="E12" s="60">
        <f t="shared" si="1"/>
        <v>0</v>
      </c>
      <c r="F12" s="60">
        <f t="shared" ref="F12:F15" si="2">E12*1.2</f>
        <v>0</v>
      </c>
    </row>
    <row r="13" spans="1:8" ht="30.75" customHeight="1" x14ac:dyDescent="0.2">
      <c r="A13" s="28" t="s">
        <v>247</v>
      </c>
      <c r="B13" s="18"/>
      <c r="C13" s="61"/>
      <c r="D13" s="62">
        <v>5</v>
      </c>
      <c r="E13" s="60">
        <f t="shared" si="1"/>
        <v>0</v>
      </c>
      <c r="F13" s="60">
        <f t="shared" si="2"/>
        <v>0</v>
      </c>
    </row>
    <row r="14" spans="1:8" ht="27" customHeight="1" x14ac:dyDescent="0.2">
      <c r="A14" s="28" t="s">
        <v>248</v>
      </c>
      <c r="B14" s="19"/>
      <c r="C14" s="61"/>
      <c r="D14" s="62">
        <v>15</v>
      </c>
      <c r="E14" s="60">
        <f t="shared" si="1"/>
        <v>0</v>
      </c>
      <c r="F14" s="60">
        <f t="shared" si="2"/>
        <v>0</v>
      </c>
    </row>
    <row r="15" spans="1:8" ht="27.75" customHeight="1" thickBot="1" x14ac:dyDescent="0.25">
      <c r="A15" s="28" t="s">
        <v>249</v>
      </c>
      <c r="B15" s="19"/>
      <c r="C15" s="61"/>
      <c r="D15" s="62">
        <v>10</v>
      </c>
      <c r="E15" s="60">
        <f t="shared" si="1"/>
        <v>0</v>
      </c>
      <c r="F15" s="60">
        <f t="shared" si="2"/>
        <v>0</v>
      </c>
    </row>
    <row r="16" spans="1:8" ht="34.5" customHeight="1" thickBot="1" x14ac:dyDescent="0.25">
      <c r="A16" s="81" t="s">
        <v>270</v>
      </c>
      <c r="B16" s="82"/>
      <c r="C16" s="82"/>
      <c r="D16" s="82"/>
      <c r="E16" s="63">
        <f>SUM(E8:E15)</f>
        <v>0</v>
      </c>
      <c r="F16" s="63">
        <f>SUM(F8:F15)</f>
        <v>0</v>
      </c>
    </row>
  </sheetData>
  <mergeCells count="3">
    <mergeCell ref="A3:F3"/>
    <mergeCell ref="A5:F5"/>
    <mergeCell ref="A16:D1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Lot 1</vt:lpstr>
      <vt:lpstr>Lot 2</vt:lpstr>
      <vt:lpstr>Lot 3</vt:lpstr>
      <vt:lpstr>Lot 4</vt:lpstr>
    </vt:vector>
  </TitlesOfParts>
  <Company>CHM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SVTBLOC</dc:creator>
  <cp:lastModifiedBy>PALLONE Mona</cp:lastModifiedBy>
  <cp:lastPrinted>2022-04-29T10:28:13Z</cp:lastPrinted>
  <dcterms:created xsi:type="dcterms:W3CDTF">2005-02-03T10:24:42Z</dcterms:created>
  <dcterms:modified xsi:type="dcterms:W3CDTF">2026-03-06T13:48:34Z</dcterms:modified>
</cp:coreProperties>
</file>